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fileSharing readOnlyRecommended="1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D:\SLI\Editais\Obras\Editais Publicados\Concorrência\2025\69\69 01244 25 01 - proj. ok\Compras e Portal FDE\"/>
    </mc:Choice>
  </mc:AlternateContent>
  <xr:revisionPtr revIDLastSave="0" documentId="13_ncr:1_{19898CCA-7E18-4584-8700-B4D32A886072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AMPLIAÇÃO DE SALAS DE AULA" sheetId="1" r:id="rId1"/>
    <sheet name="SERVIÇOS COMPLEMENTARE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5" i="2" l="1"/>
  <c r="G64" i="2"/>
  <c r="G63" i="2"/>
  <c r="G62" i="2"/>
  <c r="G61" i="2"/>
  <c r="G60" i="2"/>
  <c r="G59" i="2"/>
  <c r="G58" i="2"/>
  <c r="G57" i="2"/>
  <c r="G56" i="2"/>
  <c r="G55" i="2"/>
  <c r="G54" i="2"/>
  <c r="G53" i="2"/>
  <c r="G52" i="2"/>
  <c r="G51" i="2"/>
  <c r="G50" i="2"/>
  <c r="G49" i="2"/>
  <c r="G48" i="2"/>
  <c r="G47" i="2"/>
  <c r="G46" i="2"/>
  <c r="G45" i="2"/>
  <c r="G44" i="2"/>
  <c r="G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  <c r="G5" i="2"/>
  <c r="G83" i="1"/>
  <c r="G84" i="1"/>
  <c r="G85" i="1"/>
  <c r="G86" i="1"/>
  <c r="G87" i="1"/>
  <c r="G88" i="1"/>
  <c r="G89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66" i="2" l="1"/>
  <c r="G5" i="1"/>
  <c r="G90" i="1" s="1"/>
</calcChain>
</file>

<file path=xl/sharedStrings.xml><?xml version="1.0" encoding="utf-8"?>
<sst xmlns="http://schemas.openxmlformats.org/spreadsheetml/2006/main" count="462" uniqueCount="277">
  <si>
    <t xml:space="preserve">EMPRESA: - </t>
  </si>
  <si>
    <t>Código</t>
  </si>
  <si>
    <t>Descrição dos Serviços</t>
  </si>
  <si>
    <t>Unidade</t>
  </si>
  <si>
    <t>Quantidade</t>
  </si>
  <si>
    <t>Valor Unitário MÁXIMO FDE</t>
  </si>
  <si>
    <t>Valor Unitário Licitante</t>
  </si>
  <si>
    <t>Valor Total</t>
  </si>
  <si>
    <t>TOTAL GERAL</t>
  </si>
  <si>
    <t xml:space="preserve">PC - 69/01244/25/01 - SEI - FDE-SEI - 229.00014815/2025-21 - SIASG - 90326 </t>
  </si>
  <si>
    <t>DATA BASE: - OUTUBRO/2025</t>
  </si>
  <si>
    <t xml:space="preserve">EE/EM VER PEDRO TOFANO/ETTORE MARANGONI (EXTENSAO)  - PRESIDENTE PRUDENTE / SP - </t>
  </si>
  <si>
    <t>01.01.001</t>
  </si>
  <si>
    <t>RETIRANDO A VEGETACAO, TRONCOS ATE 5CM DE DIAMETRO E RASPAGEM.</t>
  </si>
  <si>
    <t>M2</t>
  </si>
  <si>
    <t>01.03.005</t>
  </si>
  <si>
    <t>TRANSPORTE POR CAMINHAO                                            M3X</t>
  </si>
  <si>
    <t>KM</t>
  </si>
  <si>
    <t>02.01.001</t>
  </si>
  <si>
    <t>ESCAVACAO MANUAL - PROFUNDIDADE ATE 1.80 M</t>
  </si>
  <si>
    <t>M3</t>
  </si>
  <si>
    <t>02.01.010</t>
  </si>
  <si>
    <t>APILOAMENTO PARA SIMPLES REGULARIZACAO</t>
  </si>
  <si>
    <t>02.01.012</t>
  </si>
  <si>
    <t>LASTRO DE PEDRA BRITADA - 5CM</t>
  </si>
  <si>
    <t>02.01.015</t>
  </si>
  <si>
    <t>LASTRO DE CONCRETO - 5 CM</t>
  </si>
  <si>
    <t>02.01.025</t>
  </si>
  <si>
    <t>REATERRO INTERNO APILOADO</t>
  </si>
  <si>
    <t>02.03.001</t>
  </si>
  <si>
    <t>FORMA DE MADEIRA MACICA</t>
  </si>
  <si>
    <t>02.04.002</t>
  </si>
  <si>
    <t>ACO CA 50 (A OU B) FYK= 500 M PA</t>
  </si>
  <si>
    <t>KG</t>
  </si>
  <si>
    <t>02.04.003</t>
  </si>
  <si>
    <t>ACO CA 60 (A OU B) FYK= 600 M PA</t>
  </si>
  <si>
    <t>02.05.018</t>
  </si>
  <si>
    <t>CONCRETO DOSADO E LANCADO FCK=25MPA</t>
  </si>
  <si>
    <t>02.06.003</t>
  </si>
  <si>
    <t>ALVENARIA EMBASAMENTO TIJOLO BARRO MACIÇO E = 1 TIJOLO</t>
  </si>
  <si>
    <t>02.07.002</t>
  </si>
  <si>
    <t>IMPERM RESP ALV EMBAS C/ CIM-AREIA 1-3 HIDROFUGO/TINTA BETUMINOSA</t>
  </si>
  <si>
    <t>03.01.002</t>
  </si>
  <si>
    <t>FORMAS PLANAS PLASTIFICADA PARA CONCRETO APARENTE</t>
  </si>
  <si>
    <t>03.02.002</t>
  </si>
  <si>
    <t>03.02.003</t>
  </si>
  <si>
    <t>03.03.003</t>
  </si>
  <si>
    <t>LAJE PRE-FABRICADA UNID C/VIGOTAS PROTENDIDAS LP12-100KGF/M2</t>
  </si>
  <si>
    <t>03.03.026</t>
  </si>
  <si>
    <t>CONCRETO DOSADO,BOMBEADO E LANCADO FCK 25 MPA</t>
  </si>
  <si>
    <t>03.03.080</t>
  </si>
  <si>
    <t>REFORÇO PARA LAJE PRÉ-FABRICADA</t>
  </si>
  <si>
    <t>M</t>
  </si>
  <si>
    <t>04.01.033</t>
  </si>
  <si>
    <t>ALVENARIA DE BLOCO DE CONCRETO 14X19X39 CM CLASSE C</t>
  </si>
  <si>
    <t>05.01.005</t>
  </si>
  <si>
    <t>PM-05 PORTA DE MADEIRA SARRAFEADA P/ PINT. BAT. MADEIRA L=92CM</t>
  </si>
  <si>
    <t>UN</t>
  </si>
  <si>
    <t>06.01.025</t>
  </si>
  <si>
    <t>CAIXILHOS DE FERRO -BASCULANTES</t>
  </si>
  <si>
    <t>06.02.032</t>
  </si>
  <si>
    <t>PF-20 PORTA DE FERRO COM BANDEIRA CHAPA PERFURADA  L=180CM</t>
  </si>
  <si>
    <t>07.01.027</t>
  </si>
  <si>
    <t>EM TERCAS PARA TELHAS TRAPEZOIDAIS</t>
  </si>
  <si>
    <t>07.03.133</t>
  </si>
  <si>
    <t xml:space="preserve">TELHA GALVALUME / ACO GALV ACABAMENTO.NATURAL TRAPEZ H=40MM .E=0,65MM   </t>
  </si>
  <si>
    <t>07.04.042</t>
  </si>
  <si>
    <t>CUMEEIRA DE ACO GALV NATURAL PERFIL TRAP E=0,5MM H=100MM</t>
  </si>
  <si>
    <t>08.11.004</t>
  </si>
  <si>
    <t>TUBO DE FERRO FUNDIDO DN 100MM (4) - INCLUSIVE CONEXOES</t>
  </si>
  <si>
    <t>08.11.053</t>
  </si>
  <si>
    <t>TUBO DE PVC REFORÇADO SR JUNTA ELÁSTICA DN 100 INCL CONEXÕES</t>
  </si>
  <si>
    <t>08.12.067</t>
  </si>
  <si>
    <t>GRELHA HEMISFERICA DE FERRO FUNDIDO DN 150MM (6)</t>
  </si>
  <si>
    <t>08.12.068</t>
  </si>
  <si>
    <t xml:space="preserve">RUFO EM CHAPA GALV  N 26  E=0,50 MM  DESENVOLVIMENTO CONSULTAR DETALHE NO PE-ARQ   </t>
  </si>
  <si>
    <t>09.06.001</t>
  </si>
  <si>
    <t>CAIXA DE PASSAGEM ESTAMPADA COM TAMPA PLASTICA DE 4X2</t>
  </si>
  <si>
    <t>09.08.070</t>
  </si>
  <si>
    <t>3 INTERRUPTORES DE 1 TECLA BIPOLAR EM CAIXA 4X4-ELETRODUTO DE PVC</t>
  </si>
  <si>
    <t>09.08.079</t>
  </si>
  <si>
    <t>TOMADA 2P+T PADRAO NBR 14136 CORRENTE 10A-250V-ELETR. PVC RÍGIDO</t>
  </si>
  <si>
    <t>09.08.085</t>
  </si>
  <si>
    <t>PONTO SECO P/INSTALACAO DE SOM/TV/ALARME/LOGICA - ELETRODUTO PVC</t>
  </si>
  <si>
    <t>09.09.038</t>
  </si>
  <si>
    <t>IL-90 LUMINÁRIA LED DE SOBREPOR C/DIFUSOR TRANSLÚCIDO &lt;= 39W</t>
  </si>
  <si>
    <t>09.09.039</t>
  </si>
  <si>
    <t>IL-94 LUMINÁRIA LED QUADRADA DE SOBREPOR C/DIFUSOR TRANSLÚCIDO &lt;= 40W</t>
  </si>
  <si>
    <t>09.10.003</t>
  </si>
  <si>
    <t>CENTRO DE LUZ EM CAIXA FM ELETRODUTO DE PVC</t>
  </si>
  <si>
    <t>11.04.004</t>
  </si>
  <si>
    <t>JUNTAS DE DILATACAO/MASTIQUE ELASTICO OU POLIURETANO</t>
  </si>
  <si>
    <t>C3</t>
  </si>
  <si>
    <t>12.01.001</t>
  </si>
  <si>
    <t>CHAPISCO</t>
  </si>
  <si>
    <t>12.01.006</t>
  </si>
  <si>
    <t>EMBOCO DESEMPENADO</t>
  </si>
  <si>
    <t>12.02.002</t>
  </si>
  <si>
    <t>12.02.006</t>
  </si>
  <si>
    <t>12.04.004</t>
  </si>
  <si>
    <t>12.04.006</t>
  </si>
  <si>
    <t>13.01.004</t>
  </si>
  <si>
    <t>LASTRO DE CONCRETO C/ HIDROFUGO E=5CM</t>
  </si>
  <si>
    <t>13.01.006</t>
  </si>
  <si>
    <t>13.01.017</t>
  </si>
  <si>
    <t>ARGAMASSA DE REGULARIZACAO CIM/AREIA 1:3 ESP=2,50CM</t>
  </si>
  <si>
    <t>13.02.069</t>
  </si>
  <si>
    <t>PORCELANATO ESMALTADO</t>
  </si>
  <si>
    <t>13.05.022</t>
  </si>
  <si>
    <t>RODAPE PORCELANATO ESMALTADO 7CM</t>
  </si>
  <si>
    <t>13.06.083</t>
  </si>
  <si>
    <t>SO-23 SOLEIRA DE GRANITO EM NIVEL 1 PEÇA (L=19 A 22CM)</t>
  </si>
  <si>
    <t>13.06.085</t>
  </si>
  <si>
    <t>SO-25 SOLEIRA DE GRANITO RAMPADA DESNIVEL ATE 2CM 2 PEÇAS (L=19 A 22CM)</t>
  </si>
  <si>
    <t>13.07.002</t>
  </si>
  <si>
    <t>PE-02 PEITORIL</t>
  </si>
  <si>
    <t>14.01.002</t>
  </si>
  <si>
    <t>VIDRO LISO COMUM INCOLOR DE 3MM</t>
  </si>
  <si>
    <t>15.02.005</t>
  </si>
  <si>
    <t>TINTA LATEX ECONOMICA</t>
  </si>
  <si>
    <t>15.02.025</t>
  </si>
  <si>
    <t>TINTA LATEX STANDARD</t>
  </si>
  <si>
    <t>15.03.011</t>
  </si>
  <si>
    <t xml:space="preserve">ESMALTE COM MASSA NIVELADORA EM ESQUADRIAS DE MADEIRA  </t>
  </si>
  <si>
    <t>15.03.021</t>
  </si>
  <si>
    <t>ESMALTE EM ESQUADRIAS DE FERRO</t>
  </si>
  <si>
    <t>15.03.060</t>
  </si>
  <si>
    <t>FACE EXTERNA DE CALHAS/CONDUTORES COM TINTA SINTETICA (ESMALTE)</t>
  </si>
  <si>
    <t>15.03.077</t>
  </si>
  <si>
    <t xml:space="preserve">PINTURA DUAS DEMÃOS ESMALTE FACE APARENTE DE TUBULAÇÃO Ø 4   </t>
  </si>
  <si>
    <t>15.03.078</t>
  </si>
  <si>
    <t xml:space="preserve">PINTURA DUAS DEMÃOS ESMALTE FACE APARENTE DE TUBULAÇÃO Ø 6   				  				  </t>
  </si>
  <si>
    <t>15.04.006</t>
  </si>
  <si>
    <t>15.04.009</t>
  </si>
  <si>
    <t>TRATAMENTO DE CONCRETO COM ESTUQUE E LIXAMENTO</t>
  </si>
  <si>
    <t>15.04.013</t>
  </si>
  <si>
    <t>HIDROFUGO A BASE DE SILICONE</t>
  </si>
  <si>
    <t>16.02.100</t>
  </si>
  <si>
    <t xml:space="preserve">LASTRO DE BRITA E=5CM COM AGREGADO RECICLADO DA CONSTRUÇÃO CIVIL    </t>
  </si>
  <si>
    <t>16.02.101</t>
  </si>
  <si>
    <t xml:space="preserve">LASTRO DE CONCRETO TRAÇO 1:4:8   E=5CM  COM AGREGADO RECICLADO DA CONSTRUÇAO CIVIL.    </t>
  </si>
  <si>
    <t>16.02.105</t>
  </si>
  <si>
    <t xml:space="preserve">CIMENTADO DESEMPENADO COM JUNTA SECA E = 5 CM COM AGREGADO RECICLADO DA CONSTRUÇAO CIVIL    </t>
  </si>
  <si>
    <t>16.05.032</t>
  </si>
  <si>
    <t>CA-22 CANALETA DE AGUAS PLUVIAIS EM CONCRETO (30CM)</t>
  </si>
  <si>
    <t>16.05.048</t>
  </si>
  <si>
    <t>TC-11 TAMPA DE CONCRETO PRE-MOLDADA PERF. P/ CANALETA L=35CM</t>
  </si>
  <si>
    <t>16.05.075</t>
  </si>
  <si>
    <t>CA-10 CAIXA DE AREIA 50X50 CM PARA AGUAS PLUVIAIS</t>
  </si>
  <si>
    <t>16.06.023</t>
  </si>
  <si>
    <t>AL-01 ABRIGO PARA LIXO</t>
  </si>
  <si>
    <t>16.06.050</t>
  </si>
  <si>
    <t>CANTEIRO DE OBRAS - LARG 2,20M</t>
  </si>
  <si>
    <t>16.06.058</t>
  </si>
  <si>
    <t>TAPUME H=225CM APOIADO NO TERRENO E PINTURA LATEX FACE EXTERNA COM LOGOTIPO</t>
  </si>
  <si>
    <t>16.06.077</t>
  </si>
  <si>
    <t>MANUTENÇÃO MENSAL DE PLACAS DE OBRA</t>
  </si>
  <si>
    <t>16.06.078</t>
  </si>
  <si>
    <t xml:space="preserve">FORNECIMENTO E INSTALAÇAO DE PLACA DE IDENTIFICAÇAO DE OBRA   INCLUSO SUPORTE ESTRUTURA DE MADEIRA.	</t>
  </si>
  <si>
    <t>16.06.087</t>
  </si>
  <si>
    <t>INSTALACÃO DE FAIXAS DE PROTECAO (FP-03/FP-04) POR REGUA</t>
  </si>
  <si>
    <t>16.06.088</t>
  </si>
  <si>
    <t>INSTALACÃO DE FAIXAS DE EXPOSICAO (FP-05) POR REGUA</t>
  </si>
  <si>
    <t>16.06.090</t>
  </si>
  <si>
    <t>INSTALACÃO DE LOUSA (LG-07)</t>
  </si>
  <si>
    <t>16.06.091</t>
  </si>
  <si>
    <t>INSTALACÃO DE MURAL (MR-02)</t>
  </si>
  <si>
    <t>16.06.101</t>
  </si>
  <si>
    <t>INSTALAÇÃO DE VENTILADOR DE PAREDE VN-02</t>
  </si>
  <si>
    <t>16.11.005</t>
  </si>
  <si>
    <t>LIMPEZA DA OBRA</t>
  </si>
  <si>
    <t>16.18.070</t>
  </si>
  <si>
    <t>SI-01 PLACA DE SINALIZAÇÃO DE AMBIENTE 200X200MM (PORTA)</t>
  </si>
  <si>
    <t>16.18.073</t>
  </si>
  <si>
    <t>SI-04 PLACA DE SINALIZAÇÃO DE AMBIENTE 700X200MM (PORTA)</t>
  </si>
  <si>
    <t>16.18.076</t>
  </si>
  <si>
    <t>SI-07 PLACA DE SINALIZAÇÃO DE AMBIENTE 500X60MM (PAREDE INTERNA) / BRAILLE</t>
  </si>
  <si>
    <t>16.18.080</t>
  </si>
  <si>
    <t>SI-11 SINALIZAÇÃO HORIZONTAL PARA VAGA ACESSIVEL</t>
  </si>
  <si>
    <t>16.18.099</t>
  </si>
  <si>
    <t>SERVICOS - CIVIL</t>
  </si>
  <si>
    <t>MV</t>
  </si>
  <si>
    <t>01.01.024</t>
  </si>
  <si>
    <t xml:space="preserve">CORTE, RECORTE E REMOÇÃO DE ÁRVORES INCL.RAIZES  60CM&lt;DIAM&lt;100CM   </t>
  </si>
  <si>
    <t>01.02.003</t>
  </si>
  <si>
    <t>ATERRO COM TRANSPORTE POR CAMINHAO NOS PRIMEIROS 100 M</t>
  </si>
  <si>
    <t>01.08.014</t>
  </si>
  <si>
    <t>TUBO PVC OCRE JUNTA ELÁSTICA DN 100 INCLUSIVE CONEXÕES - ENTERRADO</t>
  </si>
  <si>
    <t>02.02.026</t>
  </si>
  <si>
    <t>BROCA DE CONCRETO DE DIAMETRO 25CM - INCL ARRANQUES</t>
  </si>
  <si>
    <t>03.01.001</t>
  </si>
  <si>
    <t>FORMAS DE MADEIRA MACICA</t>
  </si>
  <si>
    <t>03.03.016</t>
  </si>
  <si>
    <t>CONCRETO DOSADO E LANCADO FCK=25 MPA</t>
  </si>
  <si>
    <t>03.50.001</t>
  </si>
  <si>
    <t>DEMOLIÇÃO DE CONCRETO INCLUINDO REVESTIMENTOS (MANUAL)</t>
  </si>
  <si>
    <t>04.01.049</t>
  </si>
  <si>
    <t>ALVENARIA AUTO-PORTANTE: BLOCO CONCRETO ESTRUTURAL DE 19X19X19CM CLASSE B</t>
  </si>
  <si>
    <t>04.01.059</t>
  </si>
  <si>
    <t>VERGA/CINTA EM BLOCO DE CONCRETO CANALETA - 19 CM</t>
  </si>
  <si>
    <t>04.50.001</t>
  </si>
  <si>
    <t>DEMOLIÇÃO DE ALVENARIAS EM GERAL E ELEMENTOS VAZADOS,INCL REVESTIMENTOS</t>
  </si>
  <si>
    <t>06.60.001</t>
  </si>
  <si>
    <t>RETIRADA DE ESQUADRIAS METÁLICAS</t>
  </si>
  <si>
    <t>06.60.002</t>
  </si>
  <si>
    <t>RETIRADA DE TELA</t>
  </si>
  <si>
    <t>06.70.001</t>
  </si>
  <si>
    <t>RECOLOCAÇÃO DE ESQUADRIAS METÁLICAS</t>
  </si>
  <si>
    <t>07.60.060</t>
  </si>
  <si>
    <t>RETIRADA DE TELHAS OND DE FIBRO-CIM/PLAST OU ALUM/PLANA PRE FAB</t>
  </si>
  <si>
    <t>07.70.055</t>
  </si>
  <si>
    <t>RECOLOCAÇÃO DE TELHA DE FIBROCIMENTO, PLÁSTICO OU ALUMÍNIO</t>
  </si>
  <si>
    <t>08.03.017</t>
  </si>
  <si>
    <t>TUBO PVC RÍGIDO JUNTA SOLDÁVEL DE 32 INCL CONEXÕES</t>
  </si>
  <si>
    <t>08.03.019</t>
  </si>
  <si>
    <t>TUBO PVC RÍGIDO JUNTA SOLDÁVEL DE 50 INCL CONEXÕES</t>
  </si>
  <si>
    <t>08.09.063</t>
  </si>
  <si>
    <t>TUBO PVC REFORÇADO SR JUNTA ELÁSTICA DN 100 INCL CONEXÕES</t>
  </si>
  <si>
    <t>08.11.054</t>
  </si>
  <si>
    <t>TUBO DE PVC REFORÇADO SR JUNTA ELÁSTICA DN 150 INCL CONEXÕES</t>
  </si>
  <si>
    <t>09.03.049</t>
  </si>
  <si>
    <t>ELETRODUTO DE PVC RIGIDO ROSCAVEL DE 50MM - INCL CONEXOES</t>
  </si>
  <si>
    <t>09.05.002</t>
  </si>
  <si>
    <t>ELETROD ACO GALV QUENTE (NBR 5624) 20 MM (3/4) - INCL CONEXOES</t>
  </si>
  <si>
    <t>09.05.003</t>
  </si>
  <si>
    <t>ELETROD ACO GALV QUENTE (NBR 5624) 25 MM (1) - INCL CONEXOES</t>
  </si>
  <si>
    <t>09.07.024</t>
  </si>
  <si>
    <t>CABO DE 2,5MM2 750V (ISOLAÇAO NAO HALOGENADO)</t>
  </si>
  <si>
    <t>09.07.025</t>
  </si>
  <si>
    <t>CABO DE 4MM2 750V (ISOLAÇAO NAO HALOGENADO)</t>
  </si>
  <si>
    <t>09.07.026</t>
  </si>
  <si>
    <t>CABO DE 6MM2 750V (ISOLAÇAO NAO HALOGENADO)</t>
  </si>
  <si>
    <t>09.52.017</t>
  </si>
  <si>
    <t>REMOCAO DE FIO EMBUTIDO ATE 16 MM2</t>
  </si>
  <si>
    <t>09.54.014</t>
  </si>
  <si>
    <t>REMOCAO DE AP. ILUMIN. EM POSTES OU DE PROJETORES EM FACHADAS</t>
  </si>
  <si>
    <t>09.62.024</t>
  </si>
  <si>
    <t>RETIRADA E DESMONTAGEM QD.DISTRIB, CAIXA PASSAGEM OU QD. CHAMADA</t>
  </si>
  <si>
    <t>10.01.021</t>
  </si>
  <si>
    <t>FORRO DE TABUA APAR. 10X1CM MACHO-FEMEA G1-C4 ENTARUGADO</t>
  </si>
  <si>
    <t>10.50.005</t>
  </si>
  <si>
    <t>DEMOLIÇÃO DE FORROS DE MADEIRA, EXCLUSIVE ENTARUGAMENTO.</t>
  </si>
  <si>
    <t>16.01.088</t>
  </si>
  <si>
    <t>PT-41 PORTAO EM CHAPA DE ACO (300X235CM)</t>
  </si>
  <si>
    <t>16.01.090</t>
  </si>
  <si>
    <t xml:space="preserve">FE-01  FECHAMENTO PARA SETORIZAÇAO 120&lt;H&lt;200 CM  (ALAMBRADO)  </t>
  </si>
  <si>
    <t>16.01.092</t>
  </si>
  <si>
    <t xml:space="preserve">PT-50 PORTAO DE TELA PARA SETORIZAÇAO 120&lt;H&lt;200 CM  </t>
  </si>
  <si>
    <t>16.02.070</t>
  </si>
  <si>
    <t>LASTRO DE CONCRETO - 5CM</t>
  </si>
  <si>
    <t>16.02.071</t>
  </si>
  <si>
    <t>16.03.002</t>
  </si>
  <si>
    <t xml:space="preserve">GRAMA ESMERALDA EM PLACAS			  			  </t>
  </si>
  <si>
    <t>16.03.353</t>
  </si>
  <si>
    <t>FRUTÍFERA GOIABEIRA H=2,00M</t>
  </si>
  <si>
    <t>16.03.356</t>
  </si>
  <si>
    <t>FRUTÍFERA JABUTICABEIRA H=2,00M</t>
  </si>
  <si>
    <t>16.03.490</t>
  </si>
  <si>
    <t>FRUTÍFERA PITANGUEIRA H=2,00M</t>
  </si>
  <si>
    <t>16.05.012</t>
  </si>
  <si>
    <t>CA-11 CAIXA DE AREIA COM GRELHA</t>
  </si>
  <si>
    <t>16.06.047</t>
  </si>
  <si>
    <t xml:space="preserve">LOCAÇÃO MENSAL DE CONTAINER 4,00M COM 2 VASOS SANITARIOS, 1 LAVABO, 1 MICTÓRIO E 4 PONTOS CHUV. 			 </t>
  </si>
  <si>
    <t>16.06.066</t>
  </si>
  <si>
    <t>ANDAIME - TORRE - ALUGUEL MENSAL</t>
  </si>
  <si>
    <t>16.11.025</t>
  </si>
  <si>
    <t>REMOÇÃO DE RESÍDUOS ( PODA / ENTULHO) PARA ÁREA DE TRANSBORDO E TRIAGEM (ATT)</t>
  </si>
  <si>
    <t>16.50.001</t>
  </si>
  <si>
    <t>DEMOLIÇÃO DE TUBO DE F.G. P/ SUST DE TELA ALAMBR INCL BASE FIXAÇÃO</t>
  </si>
  <si>
    <t>16.50.010</t>
  </si>
  <si>
    <t>DEMOLICAO DE PISO DE CONCRETO SIMPLES CAPEADO</t>
  </si>
  <si>
    <t>16.80.013</t>
  </si>
  <si>
    <t>PISO DE CONCRETO DESEMPENADO C/ REQUADRO 1.80CM E=6CM</t>
  </si>
  <si>
    <t>16.80.026</t>
  </si>
  <si>
    <t>TRELIÇA METÁLICA GALV. A FOGO P/TABELA DE BASQUETE MOD.QE-37 A QE-40</t>
  </si>
  <si>
    <t>16.80.097</t>
  </si>
  <si>
    <t>CAÇAMBA DE 4M3 PARA RETIRADA DE ENTULHO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</si>
</sst>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/>
    <xf numFmtId="0" fontId="0" fillId="0" borderId="0" xfId="0" applyAlignment="1"/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164" fontId="16" fillId="0" borderId="0" xfId="0" applyNumberFormat="1" applyFont="1" applyAlignment="1">
      <alignment vertical="center"/>
    </xf>
    <xf numFmtId="0" fontId="0" fillId="0" borderId="10" xfId="0" applyBorder="1"/>
    <xf numFmtId="0" fontId="0" fillId="0" borderId="10" xfId="0" applyBorder="1" applyAlignment="1"/>
    <xf numFmtId="0" fontId="0" fillId="0" borderId="10" xfId="0" applyBorder="1" applyAlignment="1">
      <alignment horizontal="center"/>
    </xf>
    <xf numFmtId="164" fontId="0" fillId="0" borderId="10" xfId="0" applyNumberFormat="1" applyBorder="1"/>
    <xf numFmtId="0" fontId="16" fillId="33" borderId="10" xfId="0" applyFont="1" applyFill="1" applyBorder="1"/>
    <xf numFmtId="4" fontId="16" fillId="33" borderId="10" xfId="0" applyNumberFormat="1" applyFont="1" applyFill="1" applyBorder="1"/>
    <xf numFmtId="0" fontId="0" fillId="0" borderId="11" xfId="0" applyBorder="1"/>
    <xf numFmtId="0" fontId="0" fillId="0" borderId="11" xfId="0" applyBorder="1" applyAlignment="1"/>
    <xf numFmtId="0" fontId="0" fillId="0" borderId="11" xfId="0" applyBorder="1" applyAlignment="1">
      <alignment horizontal="center"/>
    </xf>
    <xf numFmtId="164" fontId="0" fillId="0" borderId="11" xfId="0" applyNumberFormat="1" applyBorder="1"/>
    <xf numFmtId="4" fontId="0" fillId="0" borderId="11" xfId="0" applyNumberFormat="1" applyBorder="1"/>
    <xf numFmtId="0" fontId="16" fillId="33" borderId="12" xfId="0" applyFont="1" applyFill="1" applyBorder="1" applyAlignment="1">
      <alignment horizontal="center" vertical="center"/>
    </xf>
    <xf numFmtId="164" fontId="16" fillId="33" borderId="12" xfId="0" applyNumberFormat="1" applyFont="1" applyFill="1" applyBorder="1" applyAlignment="1">
      <alignment horizontal="center" vertical="center"/>
    </xf>
    <xf numFmtId="0" fontId="16" fillId="33" borderId="12" xfId="0" applyFont="1" applyFill="1" applyBorder="1" applyAlignment="1">
      <alignment horizontal="center" vertical="center" wrapText="1"/>
    </xf>
    <xf numFmtId="164" fontId="0" fillId="0" borderId="11" xfId="0" applyNumberFormat="1" applyBorder="1" applyProtection="1">
      <protection locked="0"/>
    </xf>
    <xf numFmtId="0" fontId="16" fillId="0" borderId="0" xfId="0" applyFont="1" applyAlignment="1" applyProtection="1">
      <alignment vertical="center"/>
      <protection locked="0"/>
    </xf>
    <xf numFmtId="0" fontId="16" fillId="0" borderId="0" xfId="0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164" fontId="16" fillId="0" borderId="0" xfId="0" applyNumberFormat="1" applyFont="1" applyFill="1" applyAlignment="1">
      <alignment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2"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/>
  <dimension ref="A1:G90"/>
  <sheetViews>
    <sheetView workbookViewId="0">
      <selection activeCell="B2" sqref="B2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11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9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12</v>
      </c>
      <c r="B5" s="14" t="s">
        <v>13</v>
      </c>
      <c r="C5" s="15" t="s">
        <v>14</v>
      </c>
      <c r="D5" s="16">
        <v>250</v>
      </c>
      <c r="E5" s="16">
        <v>5.49</v>
      </c>
      <c r="F5" s="21"/>
      <c r="G5" s="17">
        <f t="shared" ref="G5:G68" si="0">TRUNC(F5*D5,2)</f>
        <v>0</v>
      </c>
    </row>
    <row r="6" spans="1:7" x14ac:dyDescent="0.25">
      <c r="A6" s="7" t="s">
        <v>15</v>
      </c>
      <c r="B6" s="8" t="s">
        <v>16</v>
      </c>
      <c r="C6" s="9" t="s">
        <v>17</v>
      </c>
      <c r="D6" s="10">
        <v>312.60000000000002</v>
      </c>
      <c r="E6" s="10">
        <v>3.46</v>
      </c>
      <c r="F6" s="21"/>
      <c r="G6" s="17">
        <f t="shared" si="0"/>
        <v>0</v>
      </c>
    </row>
    <row r="7" spans="1:7" x14ac:dyDescent="0.25">
      <c r="A7" s="7" t="s">
        <v>18</v>
      </c>
      <c r="B7" s="8" t="s">
        <v>19</v>
      </c>
      <c r="C7" s="9" t="s">
        <v>20</v>
      </c>
      <c r="D7" s="10">
        <v>77.05</v>
      </c>
      <c r="E7" s="10">
        <v>109.87</v>
      </c>
      <c r="F7" s="21"/>
      <c r="G7" s="17">
        <f t="shared" si="0"/>
        <v>0</v>
      </c>
    </row>
    <row r="8" spans="1:7" x14ac:dyDescent="0.25">
      <c r="A8" s="7" t="s">
        <v>21</v>
      </c>
      <c r="B8" s="8" t="s">
        <v>22</v>
      </c>
      <c r="C8" s="9" t="s">
        <v>14</v>
      </c>
      <c r="D8" s="10">
        <v>23.95</v>
      </c>
      <c r="E8" s="10">
        <v>10.98</v>
      </c>
      <c r="F8" s="21"/>
      <c r="G8" s="17">
        <f t="shared" si="0"/>
        <v>0</v>
      </c>
    </row>
    <row r="9" spans="1:7" x14ac:dyDescent="0.25">
      <c r="A9" s="7" t="s">
        <v>23</v>
      </c>
      <c r="B9" s="8" t="s">
        <v>24</v>
      </c>
      <c r="C9" s="9" t="s">
        <v>14</v>
      </c>
      <c r="D9" s="10">
        <v>23.95</v>
      </c>
      <c r="E9" s="10">
        <v>14.46</v>
      </c>
      <c r="F9" s="21"/>
      <c r="G9" s="17">
        <f t="shared" si="0"/>
        <v>0</v>
      </c>
    </row>
    <row r="10" spans="1:7" x14ac:dyDescent="0.25">
      <c r="A10" s="7" t="s">
        <v>25</v>
      </c>
      <c r="B10" s="8" t="s">
        <v>26</v>
      </c>
      <c r="C10" s="9" t="s">
        <v>14</v>
      </c>
      <c r="D10" s="10">
        <v>23.95</v>
      </c>
      <c r="E10" s="10">
        <v>53.81</v>
      </c>
      <c r="F10" s="21"/>
      <c r="G10" s="17">
        <f t="shared" si="0"/>
        <v>0</v>
      </c>
    </row>
    <row r="11" spans="1:7" x14ac:dyDescent="0.25">
      <c r="A11" s="7" t="s">
        <v>27</v>
      </c>
      <c r="B11" s="8" t="s">
        <v>28</v>
      </c>
      <c r="C11" s="9" t="s">
        <v>20</v>
      </c>
      <c r="D11" s="10">
        <v>64.599999999999994</v>
      </c>
      <c r="E11" s="10">
        <v>82.4</v>
      </c>
      <c r="F11" s="21"/>
      <c r="G11" s="17">
        <f t="shared" si="0"/>
        <v>0</v>
      </c>
    </row>
    <row r="12" spans="1:7" x14ac:dyDescent="0.25">
      <c r="A12" s="7" t="s">
        <v>29</v>
      </c>
      <c r="B12" s="8" t="s">
        <v>30</v>
      </c>
      <c r="C12" s="9" t="s">
        <v>14</v>
      </c>
      <c r="D12" s="10">
        <v>95.25</v>
      </c>
      <c r="E12" s="10">
        <v>116.45</v>
      </c>
      <c r="F12" s="21"/>
      <c r="G12" s="17">
        <f t="shared" si="0"/>
        <v>0</v>
      </c>
    </row>
    <row r="13" spans="1:7" x14ac:dyDescent="0.25">
      <c r="A13" s="7" t="s">
        <v>31</v>
      </c>
      <c r="B13" s="8" t="s">
        <v>32</v>
      </c>
      <c r="C13" s="9" t="s">
        <v>33</v>
      </c>
      <c r="D13" s="10">
        <v>894</v>
      </c>
      <c r="E13" s="10">
        <v>15.57</v>
      </c>
      <c r="F13" s="21"/>
      <c r="G13" s="17">
        <f t="shared" si="0"/>
        <v>0</v>
      </c>
    </row>
    <row r="14" spans="1:7" x14ac:dyDescent="0.25">
      <c r="A14" s="7" t="s">
        <v>34</v>
      </c>
      <c r="B14" s="8" t="s">
        <v>35</v>
      </c>
      <c r="C14" s="9" t="s">
        <v>33</v>
      </c>
      <c r="D14" s="10">
        <v>64</v>
      </c>
      <c r="E14" s="10">
        <v>15.99</v>
      </c>
      <c r="F14" s="21"/>
      <c r="G14" s="17">
        <f t="shared" si="0"/>
        <v>0</v>
      </c>
    </row>
    <row r="15" spans="1:7" x14ac:dyDescent="0.25">
      <c r="A15" s="7" t="s">
        <v>36</v>
      </c>
      <c r="B15" s="8" t="s">
        <v>37</v>
      </c>
      <c r="C15" s="9" t="s">
        <v>20</v>
      </c>
      <c r="D15" s="10">
        <v>9.6999999999999993</v>
      </c>
      <c r="E15" s="10">
        <v>721.03</v>
      </c>
      <c r="F15" s="21"/>
      <c r="G15" s="17">
        <f t="shared" si="0"/>
        <v>0</v>
      </c>
    </row>
    <row r="16" spans="1:7" x14ac:dyDescent="0.25">
      <c r="A16" s="7" t="s">
        <v>38</v>
      </c>
      <c r="B16" s="8" t="s">
        <v>39</v>
      </c>
      <c r="C16" s="9" t="s">
        <v>14</v>
      </c>
      <c r="D16" s="10">
        <v>14.1</v>
      </c>
      <c r="E16" s="10">
        <v>314.06</v>
      </c>
      <c r="F16" s="21"/>
      <c r="G16" s="17">
        <f t="shared" si="0"/>
        <v>0</v>
      </c>
    </row>
    <row r="17" spans="1:7" x14ac:dyDescent="0.25">
      <c r="A17" s="7" t="s">
        <v>40</v>
      </c>
      <c r="B17" s="8" t="s">
        <v>41</v>
      </c>
      <c r="C17" s="9" t="s">
        <v>14</v>
      </c>
      <c r="D17" s="10">
        <v>46.95</v>
      </c>
      <c r="E17" s="10">
        <v>107.77</v>
      </c>
      <c r="F17" s="21"/>
      <c r="G17" s="17">
        <f t="shared" si="0"/>
        <v>0</v>
      </c>
    </row>
    <row r="18" spans="1:7" x14ac:dyDescent="0.25">
      <c r="A18" s="7" t="s">
        <v>42</v>
      </c>
      <c r="B18" s="8" t="s">
        <v>43</v>
      </c>
      <c r="C18" s="9" t="s">
        <v>14</v>
      </c>
      <c r="D18" s="10">
        <v>139.9</v>
      </c>
      <c r="E18" s="10">
        <v>199.7</v>
      </c>
      <c r="F18" s="21"/>
      <c r="G18" s="17">
        <f t="shared" si="0"/>
        <v>0</v>
      </c>
    </row>
    <row r="19" spans="1:7" x14ac:dyDescent="0.25">
      <c r="A19" s="7" t="s">
        <v>44</v>
      </c>
      <c r="B19" s="8" t="s">
        <v>32</v>
      </c>
      <c r="C19" s="9" t="s">
        <v>33</v>
      </c>
      <c r="D19" s="10">
        <v>498</v>
      </c>
      <c r="E19" s="10">
        <v>15.57</v>
      </c>
      <c r="F19" s="21"/>
      <c r="G19" s="17">
        <f t="shared" si="0"/>
        <v>0</v>
      </c>
    </row>
    <row r="20" spans="1:7" x14ac:dyDescent="0.25">
      <c r="A20" s="7" t="s">
        <v>45</v>
      </c>
      <c r="B20" s="8" t="s">
        <v>35</v>
      </c>
      <c r="C20" s="9" t="s">
        <v>33</v>
      </c>
      <c r="D20" s="10">
        <v>383</v>
      </c>
      <c r="E20" s="10">
        <v>15.99</v>
      </c>
      <c r="F20" s="21"/>
      <c r="G20" s="17">
        <f t="shared" si="0"/>
        <v>0</v>
      </c>
    </row>
    <row r="21" spans="1:7" x14ac:dyDescent="0.25">
      <c r="A21" s="7" t="s">
        <v>46</v>
      </c>
      <c r="B21" s="8" t="s">
        <v>47</v>
      </c>
      <c r="C21" s="9" t="s">
        <v>14</v>
      </c>
      <c r="D21" s="10">
        <v>103.7</v>
      </c>
      <c r="E21" s="10">
        <v>227.34</v>
      </c>
      <c r="F21" s="21"/>
      <c r="G21" s="17">
        <f t="shared" si="0"/>
        <v>0</v>
      </c>
    </row>
    <row r="22" spans="1:7" x14ac:dyDescent="0.25">
      <c r="A22" s="7" t="s">
        <v>48</v>
      </c>
      <c r="B22" s="8" t="s">
        <v>49</v>
      </c>
      <c r="C22" s="9" t="s">
        <v>20</v>
      </c>
      <c r="D22" s="10">
        <v>8.5</v>
      </c>
      <c r="E22" s="10">
        <v>762.04</v>
      </c>
      <c r="F22" s="21"/>
      <c r="G22" s="17">
        <f t="shared" si="0"/>
        <v>0</v>
      </c>
    </row>
    <row r="23" spans="1:7" x14ac:dyDescent="0.25">
      <c r="A23" s="7" t="s">
        <v>50</v>
      </c>
      <c r="B23" s="8" t="s">
        <v>51</v>
      </c>
      <c r="C23" s="9" t="s">
        <v>52</v>
      </c>
      <c r="D23" s="10">
        <v>7.05</v>
      </c>
      <c r="E23" s="10">
        <v>109.37</v>
      </c>
      <c r="F23" s="21"/>
      <c r="G23" s="17">
        <f t="shared" si="0"/>
        <v>0</v>
      </c>
    </row>
    <row r="24" spans="1:7" x14ac:dyDescent="0.25">
      <c r="A24" s="7" t="s">
        <v>53</v>
      </c>
      <c r="B24" s="8" t="s">
        <v>54</v>
      </c>
      <c r="C24" s="9" t="s">
        <v>14</v>
      </c>
      <c r="D24" s="10">
        <v>93.79</v>
      </c>
      <c r="E24" s="10">
        <v>121.48</v>
      </c>
      <c r="F24" s="21"/>
      <c r="G24" s="17">
        <f t="shared" si="0"/>
        <v>0</v>
      </c>
    </row>
    <row r="25" spans="1:7" x14ac:dyDescent="0.25">
      <c r="A25" s="7" t="s">
        <v>55</v>
      </c>
      <c r="B25" s="8" t="s">
        <v>56</v>
      </c>
      <c r="C25" s="9" t="s">
        <v>57</v>
      </c>
      <c r="D25" s="10">
        <v>1</v>
      </c>
      <c r="E25" s="10">
        <v>1447.58</v>
      </c>
      <c r="F25" s="21"/>
      <c r="G25" s="17">
        <f t="shared" si="0"/>
        <v>0</v>
      </c>
    </row>
    <row r="26" spans="1:7" x14ac:dyDescent="0.25">
      <c r="A26" s="7" t="s">
        <v>58</v>
      </c>
      <c r="B26" s="8" t="s">
        <v>59</v>
      </c>
      <c r="C26" s="9" t="s">
        <v>14</v>
      </c>
      <c r="D26" s="10">
        <v>13.86</v>
      </c>
      <c r="E26" s="10">
        <v>1748.39</v>
      </c>
      <c r="F26" s="21"/>
      <c r="G26" s="17">
        <f t="shared" si="0"/>
        <v>0</v>
      </c>
    </row>
    <row r="27" spans="1:7" x14ac:dyDescent="0.25">
      <c r="A27" s="7" t="s">
        <v>60</v>
      </c>
      <c r="B27" s="8" t="s">
        <v>61</v>
      </c>
      <c r="C27" s="9" t="s">
        <v>57</v>
      </c>
      <c r="D27" s="10">
        <v>1</v>
      </c>
      <c r="E27" s="10">
        <v>9517.92</v>
      </c>
      <c r="F27" s="21"/>
      <c r="G27" s="17">
        <f t="shared" si="0"/>
        <v>0</v>
      </c>
    </row>
    <row r="28" spans="1:7" x14ac:dyDescent="0.25">
      <c r="A28" s="7" t="s">
        <v>62</v>
      </c>
      <c r="B28" s="8" t="s">
        <v>63</v>
      </c>
      <c r="C28" s="9" t="s">
        <v>14</v>
      </c>
      <c r="D28" s="10">
        <v>137.52000000000001</v>
      </c>
      <c r="E28" s="10">
        <v>26.81</v>
      </c>
      <c r="F28" s="21"/>
      <c r="G28" s="17">
        <f t="shared" si="0"/>
        <v>0</v>
      </c>
    </row>
    <row r="29" spans="1:7" x14ac:dyDescent="0.25">
      <c r="A29" s="7" t="s">
        <v>64</v>
      </c>
      <c r="B29" s="8" t="s">
        <v>65</v>
      </c>
      <c r="C29" s="9" t="s">
        <v>14</v>
      </c>
      <c r="D29" s="10">
        <v>151.27000000000001</v>
      </c>
      <c r="E29" s="10">
        <v>135.63</v>
      </c>
      <c r="F29" s="21"/>
      <c r="G29" s="17">
        <f t="shared" si="0"/>
        <v>0</v>
      </c>
    </row>
    <row r="30" spans="1:7" x14ac:dyDescent="0.25">
      <c r="A30" s="7" t="s">
        <v>66</v>
      </c>
      <c r="B30" s="8" t="s">
        <v>67</v>
      </c>
      <c r="C30" s="9" t="s">
        <v>52</v>
      </c>
      <c r="D30" s="10">
        <v>7.2</v>
      </c>
      <c r="E30" s="10">
        <v>120.84</v>
      </c>
      <c r="F30" s="21"/>
      <c r="G30" s="17">
        <f t="shared" si="0"/>
        <v>0</v>
      </c>
    </row>
    <row r="31" spans="1:7" x14ac:dyDescent="0.25">
      <c r="A31" s="7" t="s">
        <v>68</v>
      </c>
      <c r="B31" s="8" t="s">
        <v>69</v>
      </c>
      <c r="C31" s="9" t="s">
        <v>52</v>
      </c>
      <c r="D31" s="10">
        <v>4</v>
      </c>
      <c r="E31" s="10">
        <v>472.75</v>
      </c>
      <c r="F31" s="21"/>
      <c r="G31" s="17">
        <f t="shared" si="0"/>
        <v>0</v>
      </c>
    </row>
    <row r="32" spans="1:7" x14ac:dyDescent="0.25">
      <c r="A32" s="7" t="s">
        <v>70</v>
      </c>
      <c r="B32" s="8" t="s">
        <v>71</v>
      </c>
      <c r="C32" s="9" t="s">
        <v>52</v>
      </c>
      <c r="D32" s="10">
        <v>23</v>
      </c>
      <c r="E32" s="10">
        <v>119.01</v>
      </c>
      <c r="F32" s="21"/>
      <c r="G32" s="17">
        <f t="shared" si="0"/>
        <v>0</v>
      </c>
    </row>
    <row r="33" spans="1:7" x14ac:dyDescent="0.25">
      <c r="A33" s="7" t="s">
        <v>72</v>
      </c>
      <c r="B33" s="8" t="s">
        <v>73</v>
      </c>
      <c r="C33" s="9" t="s">
        <v>57</v>
      </c>
      <c r="D33" s="10">
        <v>1</v>
      </c>
      <c r="E33" s="10">
        <v>44.38</v>
      </c>
      <c r="F33" s="21"/>
      <c r="G33" s="17">
        <f t="shared" si="0"/>
        <v>0</v>
      </c>
    </row>
    <row r="34" spans="1:7" x14ac:dyDescent="0.25">
      <c r="A34" s="7" t="s">
        <v>74</v>
      </c>
      <c r="B34" s="8" t="s">
        <v>75</v>
      </c>
      <c r="C34" s="9" t="s">
        <v>14</v>
      </c>
      <c r="D34" s="10">
        <v>15.05</v>
      </c>
      <c r="E34" s="10">
        <v>191.04</v>
      </c>
      <c r="F34" s="21"/>
      <c r="G34" s="17">
        <f t="shared" si="0"/>
        <v>0</v>
      </c>
    </row>
    <row r="35" spans="1:7" x14ac:dyDescent="0.25">
      <c r="A35" s="7" t="s">
        <v>76</v>
      </c>
      <c r="B35" s="8" t="s">
        <v>77</v>
      </c>
      <c r="C35" s="9" t="s">
        <v>57</v>
      </c>
      <c r="D35" s="10">
        <v>4</v>
      </c>
      <c r="E35" s="10">
        <v>30.93</v>
      </c>
      <c r="F35" s="21"/>
      <c r="G35" s="17">
        <f t="shared" si="0"/>
        <v>0</v>
      </c>
    </row>
    <row r="36" spans="1:7" x14ac:dyDescent="0.25">
      <c r="A36" s="7" t="s">
        <v>78</v>
      </c>
      <c r="B36" s="8" t="s">
        <v>79</v>
      </c>
      <c r="C36" s="9" t="s">
        <v>57</v>
      </c>
      <c r="D36" s="10">
        <v>2</v>
      </c>
      <c r="E36" s="10">
        <v>404.99</v>
      </c>
      <c r="F36" s="21"/>
      <c r="G36" s="17">
        <f t="shared" si="0"/>
        <v>0</v>
      </c>
    </row>
    <row r="37" spans="1:7" x14ac:dyDescent="0.25">
      <c r="A37" s="7" t="s">
        <v>80</v>
      </c>
      <c r="B37" s="8" t="s">
        <v>81</v>
      </c>
      <c r="C37" s="9" t="s">
        <v>57</v>
      </c>
      <c r="D37" s="10">
        <v>12</v>
      </c>
      <c r="E37" s="10">
        <v>221.09</v>
      </c>
      <c r="F37" s="21"/>
      <c r="G37" s="17">
        <f t="shared" si="0"/>
        <v>0</v>
      </c>
    </row>
    <row r="38" spans="1:7" x14ac:dyDescent="0.25">
      <c r="A38" s="7" t="s">
        <v>82</v>
      </c>
      <c r="B38" s="8" t="s">
        <v>83</v>
      </c>
      <c r="C38" s="9" t="s">
        <v>57</v>
      </c>
      <c r="D38" s="10">
        <v>4</v>
      </c>
      <c r="E38" s="10">
        <v>176.36</v>
      </c>
      <c r="F38" s="21"/>
      <c r="G38" s="17">
        <f t="shared" si="0"/>
        <v>0</v>
      </c>
    </row>
    <row r="39" spans="1:7" x14ac:dyDescent="0.25">
      <c r="A39" s="7" t="s">
        <v>84</v>
      </c>
      <c r="B39" s="8" t="s">
        <v>85</v>
      </c>
      <c r="C39" s="9" t="s">
        <v>57</v>
      </c>
      <c r="D39" s="10">
        <v>4</v>
      </c>
      <c r="E39" s="10">
        <v>407.17</v>
      </c>
      <c r="F39" s="21"/>
      <c r="G39" s="17">
        <f t="shared" si="0"/>
        <v>0</v>
      </c>
    </row>
    <row r="40" spans="1:7" x14ac:dyDescent="0.25">
      <c r="A40" s="7" t="s">
        <v>86</v>
      </c>
      <c r="B40" s="8" t="s">
        <v>87</v>
      </c>
      <c r="C40" s="9" t="s">
        <v>57</v>
      </c>
      <c r="D40" s="10">
        <v>12</v>
      </c>
      <c r="E40" s="10">
        <v>586.91</v>
      </c>
      <c r="F40" s="21"/>
      <c r="G40" s="17">
        <f t="shared" si="0"/>
        <v>0</v>
      </c>
    </row>
    <row r="41" spans="1:7" x14ac:dyDescent="0.25">
      <c r="A41" s="7" t="s">
        <v>88</v>
      </c>
      <c r="B41" s="8" t="s">
        <v>89</v>
      </c>
      <c r="C41" s="9" t="s">
        <v>57</v>
      </c>
      <c r="D41" s="10">
        <v>16</v>
      </c>
      <c r="E41" s="10">
        <v>334.47</v>
      </c>
      <c r="F41" s="21"/>
      <c r="G41" s="17">
        <f t="shared" si="0"/>
        <v>0</v>
      </c>
    </row>
    <row r="42" spans="1:7" x14ac:dyDescent="0.25">
      <c r="A42" s="7" t="s">
        <v>90</v>
      </c>
      <c r="B42" s="8" t="s">
        <v>91</v>
      </c>
      <c r="C42" s="9" t="s">
        <v>92</v>
      </c>
      <c r="D42" s="10">
        <v>9400</v>
      </c>
      <c r="E42" s="10">
        <v>0.32</v>
      </c>
      <c r="F42" s="21"/>
      <c r="G42" s="17">
        <f t="shared" si="0"/>
        <v>0</v>
      </c>
    </row>
    <row r="43" spans="1:7" x14ac:dyDescent="0.25">
      <c r="A43" s="7" t="s">
        <v>93</v>
      </c>
      <c r="B43" s="8" t="s">
        <v>94</v>
      </c>
      <c r="C43" s="9" t="s">
        <v>14</v>
      </c>
      <c r="D43" s="10">
        <v>103.7</v>
      </c>
      <c r="E43" s="10">
        <v>17.28</v>
      </c>
      <c r="F43" s="21"/>
      <c r="G43" s="17">
        <f t="shared" si="0"/>
        <v>0</v>
      </c>
    </row>
    <row r="44" spans="1:7" x14ac:dyDescent="0.25">
      <c r="A44" s="7" t="s">
        <v>95</v>
      </c>
      <c r="B44" s="8" t="s">
        <v>96</v>
      </c>
      <c r="C44" s="9" t="s">
        <v>14</v>
      </c>
      <c r="D44" s="10">
        <v>103.7</v>
      </c>
      <c r="E44" s="10">
        <v>60.05</v>
      </c>
      <c r="F44" s="21"/>
      <c r="G44" s="17">
        <f t="shared" si="0"/>
        <v>0</v>
      </c>
    </row>
    <row r="45" spans="1:7" x14ac:dyDescent="0.25">
      <c r="A45" s="7" t="s">
        <v>97</v>
      </c>
      <c r="B45" s="8" t="s">
        <v>94</v>
      </c>
      <c r="C45" s="9" t="s">
        <v>14</v>
      </c>
      <c r="D45" s="10">
        <v>135.1</v>
      </c>
      <c r="E45" s="10">
        <v>9.5399999999999991</v>
      </c>
      <c r="F45" s="21"/>
      <c r="G45" s="17">
        <f t="shared" si="0"/>
        <v>0</v>
      </c>
    </row>
    <row r="46" spans="1:7" x14ac:dyDescent="0.25">
      <c r="A46" s="7" t="s">
        <v>98</v>
      </c>
      <c r="B46" s="8" t="s">
        <v>96</v>
      </c>
      <c r="C46" s="9" t="s">
        <v>14</v>
      </c>
      <c r="D46" s="10">
        <v>135.1</v>
      </c>
      <c r="E46" s="10">
        <v>60.26</v>
      </c>
      <c r="F46" s="21"/>
      <c r="G46" s="17">
        <f t="shared" si="0"/>
        <v>0</v>
      </c>
    </row>
    <row r="47" spans="1:7" x14ac:dyDescent="0.25">
      <c r="A47" s="7" t="s">
        <v>99</v>
      </c>
      <c r="B47" s="8" t="s">
        <v>94</v>
      </c>
      <c r="C47" s="9" t="s">
        <v>14</v>
      </c>
      <c r="D47" s="10">
        <v>11.26</v>
      </c>
      <c r="E47" s="10">
        <v>9.5399999999999991</v>
      </c>
      <c r="F47" s="21"/>
      <c r="G47" s="17">
        <f t="shared" si="0"/>
        <v>0</v>
      </c>
    </row>
    <row r="48" spans="1:7" x14ac:dyDescent="0.25">
      <c r="A48" s="7" t="s">
        <v>100</v>
      </c>
      <c r="B48" s="8" t="s">
        <v>96</v>
      </c>
      <c r="C48" s="9" t="s">
        <v>14</v>
      </c>
      <c r="D48" s="10">
        <v>11.26</v>
      </c>
      <c r="E48" s="10">
        <v>60.05</v>
      </c>
      <c r="F48" s="21"/>
      <c r="G48" s="17">
        <f t="shared" si="0"/>
        <v>0</v>
      </c>
    </row>
    <row r="49" spans="1:7" x14ac:dyDescent="0.25">
      <c r="A49" s="7" t="s">
        <v>101</v>
      </c>
      <c r="B49" s="8" t="s">
        <v>102</v>
      </c>
      <c r="C49" s="9" t="s">
        <v>14</v>
      </c>
      <c r="D49" s="10">
        <v>117.6</v>
      </c>
      <c r="E49" s="10">
        <v>56.11</v>
      </c>
      <c r="F49" s="21"/>
      <c r="G49" s="17">
        <f t="shared" si="0"/>
        <v>0</v>
      </c>
    </row>
    <row r="50" spans="1:7" x14ac:dyDescent="0.25">
      <c r="A50" s="7" t="s">
        <v>103</v>
      </c>
      <c r="B50" s="8" t="s">
        <v>24</v>
      </c>
      <c r="C50" s="9" t="s">
        <v>14</v>
      </c>
      <c r="D50" s="10">
        <v>117.6</v>
      </c>
      <c r="E50" s="10">
        <v>14.46</v>
      </c>
      <c r="F50" s="21"/>
      <c r="G50" s="17">
        <f t="shared" si="0"/>
        <v>0</v>
      </c>
    </row>
    <row r="51" spans="1:7" x14ac:dyDescent="0.25">
      <c r="A51" s="7" t="s">
        <v>104</v>
      </c>
      <c r="B51" s="8" t="s">
        <v>105</v>
      </c>
      <c r="C51" s="9" t="s">
        <v>14</v>
      </c>
      <c r="D51" s="10">
        <v>117.6</v>
      </c>
      <c r="E51" s="10">
        <v>43</v>
      </c>
      <c r="F51" s="21"/>
      <c r="G51" s="17">
        <f t="shared" si="0"/>
        <v>0</v>
      </c>
    </row>
    <row r="52" spans="1:7" x14ac:dyDescent="0.25">
      <c r="A52" s="7" t="s">
        <v>106</v>
      </c>
      <c r="B52" s="8" t="s">
        <v>107</v>
      </c>
      <c r="C52" s="9" t="s">
        <v>14</v>
      </c>
      <c r="D52" s="10">
        <v>117.6</v>
      </c>
      <c r="E52" s="10">
        <v>236.94</v>
      </c>
      <c r="F52" s="21"/>
      <c r="G52" s="17">
        <f t="shared" si="0"/>
        <v>0</v>
      </c>
    </row>
    <row r="53" spans="1:7" x14ac:dyDescent="0.25">
      <c r="A53" s="7" t="s">
        <v>108</v>
      </c>
      <c r="B53" s="8" t="s">
        <v>109</v>
      </c>
      <c r="C53" s="9" t="s">
        <v>52</v>
      </c>
      <c r="D53" s="10">
        <v>52.8</v>
      </c>
      <c r="E53" s="10">
        <v>29.26</v>
      </c>
      <c r="F53" s="21"/>
      <c r="G53" s="17">
        <f t="shared" si="0"/>
        <v>0</v>
      </c>
    </row>
    <row r="54" spans="1:7" x14ac:dyDescent="0.25">
      <c r="A54" s="7" t="s">
        <v>110</v>
      </c>
      <c r="B54" s="8" t="s">
        <v>111</v>
      </c>
      <c r="C54" s="9" t="s">
        <v>52</v>
      </c>
      <c r="D54" s="10">
        <v>1</v>
      </c>
      <c r="E54" s="10">
        <v>251.33</v>
      </c>
      <c r="F54" s="21"/>
      <c r="G54" s="17">
        <f t="shared" si="0"/>
        <v>0</v>
      </c>
    </row>
    <row r="55" spans="1:7" x14ac:dyDescent="0.25">
      <c r="A55" s="7" t="s">
        <v>112</v>
      </c>
      <c r="B55" s="8" t="s">
        <v>113</v>
      </c>
      <c r="C55" s="9" t="s">
        <v>52</v>
      </c>
      <c r="D55" s="10">
        <v>1.8</v>
      </c>
      <c r="E55" s="10">
        <v>312.2</v>
      </c>
      <c r="F55" s="21"/>
      <c r="G55" s="17">
        <f t="shared" si="0"/>
        <v>0</v>
      </c>
    </row>
    <row r="56" spans="1:7" x14ac:dyDescent="0.25">
      <c r="A56" s="7" t="s">
        <v>114</v>
      </c>
      <c r="B56" s="8" t="s">
        <v>115</v>
      </c>
      <c r="C56" s="9" t="s">
        <v>52</v>
      </c>
      <c r="D56" s="10">
        <v>10.8</v>
      </c>
      <c r="E56" s="10">
        <v>119.43</v>
      </c>
      <c r="F56" s="21"/>
      <c r="G56" s="17">
        <f t="shared" si="0"/>
        <v>0</v>
      </c>
    </row>
    <row r="57" spans="1:7" x14ac:dyDescent="0.25">
      <c r="A57" s="7" t="s">
        <v>116</v>
      </c>
      <c r="B57" s="8" t="s">
        <v>117</v>
      </c>
      <c r="C57" s="9" t="s">
        <v>14</v>
      </c>
      <c r="D57" s="10">
        <v>16.649999999999999</v>
      </c>
      <c r="E57" s="10">
        <v>153.32</v>
      </c>
      <c r="F57" s="21"/>
      <c r="G57" s="17">
        <f t="shared" si="0"/>
        <v>0</v>
      </c>
    </row>
    <row r="58" spans="1:7" x14ac:dyDescent="0.25">
      <c r="A58" s="7" t="s">
        <v>118</v>
      </c>
      <c r="B58" s="8" t="s">
        <v>119</v>
      </c>
      <c r="C58" s="9" t="s">
        <v>14</v>
      </c>
      <c r="D58" s="10">
        <v>103.7</v>
      </c>
      <c r="E58" s="10">
        <v>44.95</v>
      </c>
      <c r="F58" s="21"/>
      <c r="G58" s="17">
        <f t="shared" si="0"/>
        <v>0</v>
      </c>
    </row>
    <row r="59" spans="1:7" x14ac:dyDescent="0.25">
      <c r="A59" s="7" t="s">
        <v>120</v>
      </c>
      <c r="B59" s="8" t="s">
        <v>121</v>
      </c>
      <c r="C59" s="9" t="s">
        <v>14</v>
      </c>
      <c r="D59" s="10">
        <v>238.8</v>
      </c>
      <c r="E59" s="10">
        <v>47.05</v>
      </c>
      <c r="F59" s="21"/>
      <c r="G59" s="17">
        <f t="shared" si="0"/>
        <v>0</v>
      </c>
    </row>
    <row r="60" spans="1:7" x14ac:dyDescent="0.25">
      <c r="A60" s="7" t="s">
        <v>122</v>
      </c>
      <c r="B60" s="8" t="s">
        <v>123</v>
      </c>
      <c r="C60" s="9" t="s">
        <v>14</v>
      </c>
      <c r="D60" s="10">
        <v>5.79</v>
      </c>
      <c r="E60" s="10">
        <v>83.65</v>
      </c>
      <c r="F60" s="21"/>
      <c r="G60" s="17">
        <f t="shared" si="0"/>
        <v>0</v>
      </c>
    </row>
    <row r="61" spans="1:7" x14ac:dyDescent="0.25">
      <c r="A61" s="7" t="s">
        <v>124</v>
      </c>
      <c r="B61" s="8" t="s">
        <v>125</v>
      </c>
      <c r="C61" s="9" t="s">
        <v>14</v>
      </c>
      <c r="D61" s="10">
        <v>20.43</v>
      </c>
      <c r="E61" s="10">
        <v>45.37</v>
      </c>
      <c r="F61" s="21"/>
      <c r="G61" s="17">
        <f t="shared" si="0"/>
        <v>0</v>
      </c>
    </row>
    <row r="62" spans="1:7" x14ac:dyDescent="0.25">
      <c r="A62" s="7" t="s">
        <v>126</v>
      </c>
      <c r="B62" s="8" t="s">
        <v>127</v>
      </c>
      <c r="C62" s="9" t="s">
        <v>52</v>
      </c>
      <c r="D62" s="10">
        <v>34.200000000000003</v>
      </c>
      <c r="E62" s="10">
        <v>20.66</v>
      </c>
      <c r="F62" s="21"/>
      <c r="G62" s="17">
        <f t="shared" si="0"/>
        <v>0</v>
      </c>
    </row>
    <row r="63" spans="1:7" x14ac:dyDescent="0.25">
      <c r="A63" s="7" t="s">
        <v>128</v>
      </c>
      <c r="B63" s="8" t="s">
        <v>129</v>
      </c>
      <c r="C63" s="9" t="s">
        <v>52</v>
      </c>
      <c r="D63" s="10">
        <v>4</v>
      </c>
      <c r="E63" s="10">
        <v>25.57</v>
      </c>
      <c r="F63" s="21"/>
      <c r="G63" s="17">
        <f t="shared" si="0"/>
        <v>0</v>
      </c>
    </row>
    <row r="64" spans="1:7" x14ac:dyDescent="0.25">
      <c r="A64" s="7" t="s">
        <v>130</v>
      </c>
      <c r="B64" s="8" t="s">
        <v>131</v>
      </c>
      <c r="C64" s="9" t="s">
        <v>52</v>
      </c>
      <c r="D64" s="10">
        <v>1</v>
      </c>
      <c r="E64" s="10">
        <v>23.49</v>
      </c>
      <c r="F64" s="21"/>
      <c r="G64" s="17">
        <f t="shared" si="0"/>
        <v>0</v>
      </c>
    </row>
    <row r="65" spans="1:7" x14ac:dyDescent="0.25">
      <c r="A65" s="7" t="s">
        <v>132</v>
      </c>
      <c r="B65" s="8" t="s">
        <v>121</v>
      </c>
      <c r="C65" s="9" t="s">
        <v>14</v>
      </c>
      <c r="D65" s="10">
        <v>40.119999999999997</v>
      </c>
      <c r="E65" s="10">
        <v>36.380000000000003</v>
      </c>
      <c r="F65" s="21"/>
      <c r="G65" s="17">
        <f t="shared" si="0"/>
        <v>0</v>
      </c>
    </row>
    <row r="66" spans="1:7" x14ac:dyDescent="0.25">
      <c r="A66" s="7" t="s">
        <v>133</v>
      </c>
      <c r="B66" s="8" t="s">
        <v>134</v>
      </c>
      <c r="C66" s="9" t="s">
        <v>14</v>
      </c>
      <c r="D66" s="10">
        <v>81.55</v>
      </c>
      <c r="E66" s="10">
        <v>52.23</v>
      </c>
      <c r="F66" s="21"/>
      <c r="G66" s="17">
        <f t="shared" si="0"/>
        <v>0</v>
      </c>
    </row>
    <row r="67" spans="1:7" x14ac:dyDescent="0.25">
      <c r="A67" s="7" t="s">
        <v>135</v>
      </c>
      <c r="B67" s="8" t="s">
        <v>136</v>
      </c>
      <c r="C67" s="9" t="s">
        <v>14</v>
      </c>
      <c r="D67" s="10">
        <v>81.55</v>
      </c>
      <c r="E67" s="10">
        <v>69.92</v>
      </c>
      <c r="F67" s="21"/>
      <c r="G67" s="17">
        <f t="shared" si="0"/>
        <v>0</v>
      </c>
    </row>
    <row r="68" spans="1:7" x14ac:dyDescent="0.25">
      <c r="A68" s="7" t="s">
        <v>137</v>
      </c>
      <c r="B68" s="8" t="s">
        <v>138</v>
      </c>
      <c r="C68" s="9" t="s">
        <v>14</v>
      </c>
      <c r="D68" s="10">
        <v>47.25</v>
      </c>
      <c r="E68" s="10">
        <v>9.33</v>
      </c>
      <c r="F68" s="21"/>
      <c r="G68" s="17">
        <f t="shared" si="0"/>
        <v>0</v>
      </c>
    </row>
    <row r="69" spans="1:7" x14ac:dyDescent="0.25">
      <c r="A69" s="7" t="s">
        <v>139</v>
      </c>
      <c r="B69" s="8" t="s">
        <v>140</v>
      </c>
      <c r="C69" s="9" t="s">
        <v>14</v>
      </c>
      <c r="D69" s="10">
        <v>47.25</v>
      </c>
      <c r="E69" s="10">
        <v>40.97</v>
      </c>
      <c r="F69" s="21"/>
      <c r="G69" s="17">
        <f t="shared" ref="G69:G89" si="1">TRUNC(F69*D69,2)</f>
        <v>0</v>
      </c>
    </row>
    <row r="70" spans="1:7" x14ac:dyDescent="0.25">
      <c r="A70" s="7" t="s">
        <v>141</v>
      </c>
      <c r="B70" s="8" t="s">
        <v>142</v>
      </c>
      <c r="C70" s="9" t="s">
        <v>14</v>
      </c>
      <c r="D70" s="10">
        <v>47.25</v>
      </c>
      <c r="E70" s="10">
        <v>83.32</v>
      </c>
      <c r="F70" s="21"/>
      <c r="G70" s="17">
        <f t="shared" si="1"/>
        <v>0</v>
      </c>
    </row>
    <row r="71" spans="1:7" x14ac:dyDescent="0.25">
      <c r="A71" s="7" t="s">
        <v>143</v>
      </c>
      <c r="B71" s="8" t="s">
        <v>144</v>
      </c>
      <c r="C71" s="9" t="s">
        <v>52</v>
      </c>
      <c r="D71" s="10">
        <v>10.5</v>
      </c>
      <c r="E71" s="10">
        <v>228.45</v>
      </c>
      <c r="F71" s="21"/>
      <c r="G71" s="17">
        <f t="shared" si="1"/>
        <v>0</v>
      </c>
    </row>
    <row r="72" spans="1:7" x14ac:dyDescent="0.25">
      <c r="A72" s="7" t="s">
        <v>145</v>
      </c>
      <c r="B72" s="8" t="s">
        <v>146</v>
      </c>
      <c r="C72" s="9" t="s">
        <v>52</v>
      </c>
      <c r="D72" s="10">
        <v>10.5</v>
      </c>
      <c r="E72" s="10">
        <v>229.74</v>
      </c>
      <c r="F72" s="21"/>
      <c r="G72" s="17">
        <f t="shared" si="1"/>
        <v>0</v>
      </c>
    </row>
    <row r="73" spans="1:7" x14ac:dyDescent="0.25">
      <c r="A73" s="7" t="s">
        <v>147</v>
      </c>
      <c r="B73" s="8" t="s">
        <v>148</v>
      </c>
      <c r="C73" s="9" t="s">
        <v>57</v>
      </c>
      <c r="D73" s="10">
        <v>2</v>
      </c>
      <c r="E73" s="10">
        <v>538.05999999999995</v>
      </c>
      <c r="F73" s="21"/>
      <c r="G73" s="17">
        <f t="shared" si="1"/>
        <v>0</v>
      </c>
    </row>
    <row r="74" spans="1:7" x14ac:dyDescent="0.25">
      <c r="A74" s="7" t="s">
        <v>149</v>
      </c>
      <c r="B74" s="8" t="s">
        <v>150</v>
      </c>
      <c r="C74" s="9" t="s">
        <v>57</v>
      </c>
      <c r="D74" s="10">
        <v>1</v>
      </c>
      <c r="E74" s="10">
        <v>7097.72</v>
      </c>
      <c r="F74" s="21"/>
      <c r="G74" s="17">
        <f t="shared" si="1"/>
        <v>0</v>
      </c>
    </row>
    <row r="75" spans="1:7" x14ac:dyDescent="0.25">
      <c r="A75" s="7" t="s">
        <v>151</v>
      </c>
      <c r="B75" s="8" t="s">
        <v>152</v>
      </c>
      <c r="C75" s="9" t="s">
        <v>14</v>
      </c>
      <c r="D75" s="10">
        <v>38.880000000000003</v>
      </c>
      <c r="E75" s="10">
        <v>534.88</v>
      </c>
      <c r="F75" s="21"/>
      <c r="G75" s="17">
        <f t="shared" si="1"/>
        <v>0</v>
      </c>
    </row>
    <row r="76" spans="1:7" x14ac:dyDescent="0.25">
      <c r="A76" s="7" t="s">
        <v>153</v>
      </c>
      <c r="B76" s="8" t="s">
        <v>154</v>
      </c>
      <c r="C76" s="9" t="s">
        <v>52</v>
      </c>
      <c r="D76" s="10">
        <v>30</v>
      </c>
      <c r="E76" s="10">
        <v>131.25</v>
      </c>
      <c r="F76" s="21"/>
      <c r="G76" s="17">
        <f t="shared" si="1"/>
        <v>0</v>
      </c>
    </row>
    <row r="77" spans="1:7" x14ac:dyDescent="0.25">
      <c r="A77" s="7" t="s">
        <v>155</v>
      </c>
      <c r="B77" s="8" t="s">
        <v>156</v>
      </c>
      <c r="C77" s="9" t="s">
        <v>14</v>
      </c>
      <c r="D77" s="10">
        <v>24</v>
      </c>
      <c r="E77" s="10">
        <v>5.25</v>
      </c>
      <c r="F77" s="21"/>
      <c r="G77" s="17">
        <f t="shared" si="1"/>
        <v>0</v>
      </c>
    </row>
    <row r="78" spans="1:7" x14ac:dyDescent="0.25">
      <c r="A78" s="7" t="s">
        <v>157</v>
      </c>
      <c r="B78" s="8" t="s">
        <v>158</v>
      </c>
      <c r="C78" s="9" t="s">
        <v>14</v>
      </c>
      <c r="D78" s="10">
        <v>8</v>
      </c>
      <c r="E78" s="10">
        <v>533.98</v>
      </c>
      <c r="F78" s="21"/>
      <c r="G78" s="17">
        <f t="shared" si="1"/>
        <v>0</v>
      </c>
    </row>
    <row r="79" spans="1:7" x14ac:dyDescent="0.25">
      <c r="A79" s="7" t="s">
        <v>159</v>
      </c>
      <c r="B79" s="8" t="s">
        <v>160</v>
      </c>
      <c r="C79" s="9" t="s">
        <v>57</v>
      </c>
      <c r="D79" s="10">
        <v>6</v>
      </c>
      <c r="E79" s="10">
        <v>12.5</v>
      </c>
      <c r="F79" s="21"/>
      <c r="G79" s="17">
        <f t="shared" si="1"/>
        <v>0</v>
      </c>
    </row>
    <row r="80" spans="1:7" x14ac:dyDescent="0.25">
      <c r="A80" s="7" t="s">
        <v>161</v>
      </c>
      <c r="B80" s="8" t="s">
        <v>162</v>
      </c>
      <c r="C80" s="9" t="s">
        <v>57</v>
      </c>
      <c r="D80" s="10">
        <v>3</v>
      </c>
      <c r="E80" s="10">
        <v>6.25</v>
      </c>
      <c r="F80" s="21"/>
      <c r="G80" s="17">
        <f t="shared" si="1"/>
        <v>0</v>
      </c>
    </row>
    <row r="81" spans="1:7" x14ac:dyDescent="0.25">
      <c r="A81" s="7" t="s">
        <v>163</v>
      </c>
      <c r="B81" s="8" t="s">
        <v>164</v>
      </c>
      <c r="C81" s="9" t="s">
        <v>57</v>
      </c>
      <c r="D81" s="10">
        <v>1</v>
      </c>
      <c r="E81" s="10">
        <v>62.5</v>
      </c>
      <c r="F81" s="21"/>
      <c r="G81" s="17">
        <f t="shared" si="1"/>
        <v>0</v>
      </c>
    </row>
    <row r="82" spans="1:7" x14ac:dyDescent="0.25">
      <c r="A82" s="7" t="s">
        <v>165</v>
      </c>
      <c r="B82" s="8" t="s">
        <v>166</v>
      </c>
      <c r="C82" s="9" t="s">
        <v>57</v>
      </c>
      <c r="D82" s="10">
        <v>1</v>
      </c>
      <c r="E82" s="10">
        <v>15.62</v>
      </c>
      <c r="F82" s="21"/>
      <c r="G82" s="17">
        <f t="shared" si="1"/>
        <v>0</v>
      </c>
    </row>
    <row r="83" spans="1:7" x14ac:dyDescent="0.25">
      <c r="A83" s="7" t="s">
        <v>167</v>
      </c>
      <c r="B83" s="8" t="s">
        <v>168</v>
      </c>
      <c r="C83" s="9" t="s">
        <v>57</v>
      </c>
      <c r="D83" s="10">
        <v>1</v>
      </c>
      <c r="E83" s="10">
        <v>16.79</v>
      </c>
      <c r="F83" s="21"/>
      <c r="G83" s="17">
        <f t="shared" si="1"/>
        <v>0</v>
      </c>
    </row>
    <row r="84" spans="1:7" x14ac:dyDescent="0.25">
      <c r="A84" s="7" t="s">
        <v>169</v>
      </c>
      <c r="B84" s="8" t="s">
        <v>170</v>
      </c>
      <c r="C84" s="9" t="s">
        <v>14</v>
      </c>
      <c r="D84" s="10">
        <v>123.12</v>
      </c>
      <c r="E84" s="10">
        <v>19.22</v>
      </c>
      <c r="F84" s="21"/>
      <c r="G84" s="17">
        <f t="shared" si="1"/>
        <v>0</v>
      </c>
    </row>
    <row r="85" spans="1:7" x14ac:dyDescent="0.25">
      <c r="A85" s="7" t="s">
        <v>171</v>
      </c>
      <c r="B85" s="8" t="s">
        <v>172</v>
      </c>
      <c r="C85" s="9" t="s">
        <v>57</v>
      </c>
      <c r="D85" s="10">
        <v>1</v>
      </c>
      <c r="E85" s="10">
        <v>120.8</v>
      </c>
      <c r="F85" s="21"/>
      <c r="G85" s="17">
        <f t="shared" si="1"/>
        <v>0</v>
      </c>
    </row>
    <row r="86" spans="1:7" x14ac:dyDescent="0.25">
      <c r="A86" s="7" t="s">
        <v>173</v>
      </c>
      <c r="B86" s="8" t="s">
        <v>174</v>
      </c>
      <c r="C86" s="9" t="s">
        <v>57</v>
      </c>
      <c r="D86" s="10">
        <v>1</v>
      </c>
      <c r="E86" s="10">
        <v>329.9</v>
      </c>
      <c r="F86" s="21"/>
      <c r="G86" s="17">
        <f t="shared" si="1"/>
        <v>0</v>
      </c>
    </row>
    <row r="87" spans="1:7" x14ac:dyDescent="0.25">
      <c r="A87" s="7" t="s">
        <v>175</v>
      </c>
      <c r="B87" s="8" t="s">
        <v>176</v>
      </c>
      <c r="C87" s="9" t="s">
        <v>57</v>
      </c>
      <c r="D87" s="10">
        <v>1</v>
      </c>
      <c r="E87" s="10">
        <v>254.78</v>
      </c>
      <c r="F87" s="21"/>
      <c r="G87" s="17">
        <f t="shared" si="1"/>
        <v>0</v>
      </c>
    </row>
    <row r="88" spans="1:7" x14ac:dyDescent="0.25">
      <c r="A88" s="7" t="s">
        <v>177</v>
      </c>
      <c r="B88" s="8" t="s">
        <v>178</v>
      </c>
      <c r="C88" s="9" t="s">
        <v>57</v>
      </c>
      <c r="D88" s="10">
        <v>1</v>
      </c>
      <c r="E88" s="10">
        <v>579.48</v>
      </c>
      <c r="F88" s="21"/>
      <c r="G88" s="17">
        <f t="shared" si="1"/>
        <v>0</v>
      </c>
    </row>
    <row r="89" spans="1:7" x14ac:dyDescent="0.25">
      <c r="A89" s="7" t="s">
        <v>179</v>
      </c>
      <c r="B89" s="8" t="s">
        <v>180</v>
      </c>
      <c r="C89" s="9" t="s">
        <v>181</v>
      </c>
      <c r="D89" s="10">
        <v>8.92</v>
      </c>
      <c r="E89" s="10">
        <v>709.11</v>
      </c>
      <c r="F89" s="21"/>
      <c r="G89" s="17">
        <f t="shared" si="1"/>
        <v>0</v>
      </c>
    </row>
    <row r="90" spans="1:7" x14ac:dyDescent="0.25">
      <c r="A90" s="7"/>
      <c r="B90" s="8"/>
      <c r="C90" s="9"/>
      <c r="D90" s="10"/>
      <c r="E90" s="10"/>
      <c r="F90" s="11" t="s">
        <v>8</v>
      </c>
      <c r="G90" s="12">
        <f>SUM(G5:G89)</f>
        <v>0</v>
      </c>
    </row>
  </sheetData>
  <sheetProtection algorithmName="SHA-512" hashValue="38NW2jCXsd/rQ6jNmdHIbQz+6NBZClFWDl37BYF630Fqu5nn0iFaI1dMKAH4RtBIoHWGwP7YM+L5Q9DUEGcbEg==" saltValue="sRmB4pqzYrXOJIuVV3bUzw==" spinCount="100000" sheet="1" objects="1" scenarios="1"/>
  <conditionalFormatting sqref="F5:F89">
    <cfRule type="expression" dxfId="1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89" xr:uid="{85C9A451-AF11-4CF9-9963-033FDA3327AF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/>
  <dimension ref="A1:G66"/>
  <sheetViews>
    <sheetView tabSelected="1" workbookViewId="0">
      <selection activeCell="B1" sqref="B1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11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9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182</v>
      </c>
      <c r="B5" s="14" t="s">
        <v>183</v>
      </c>
      <c r="C5" s="15" t="s">
        <v>57</v>
      </c>
      <c r="D5" s="16">
        <v>3</v>
      </c>
      <c r="E5" s="16">
        <v>10514.95</v>
      </c>
      <c r="F5" s="21"/>
      <c r="G5" s="17">
        <f t="shared" ref="G5:G65" si="0">TRUNC(F5*D5,2)</f>
        <v>0</v>
      </c>
    </row>
    <row r="6" spans="1:7" x14ac:dyDescent="0.25">
      <c r="A6" s="7" t="s">
        <v>184</v>
      </c>
      <c r="B6" s="8" t="s">
        <v>185</v>
      </c>
      <c r="C6" s="9" t="s">
        <v>20</v>
      </c>
      <c r="D6" s="10">
        <v>10.8</v>
      </c>
      <c r="E6" s="10">
        <v>61.22</v>
      </c>
      <c r="F6" s="21"/>
      <c r="G6" s="17">
        <f t="shared" si="0"/>
        <v>0</v>
      </c>
    </row>
    <row r="7" spans="1:7" x14ac:dyDescent="0.25">
      <c r="A7" s="7" t="s">
        <v>186</v>
      </c>
      <c r="B7" s="8" t="s">
        <v>187</v>
      </c>
      <c r="C7" s="9" t="s">
        <v>52</v>
      </c>
      <c r="D7" s="10">
        <v>4</v>
      </c>
      <c r="E7" s="10">
        <v>98.71</v>
      </c>
      <c r="F7" s="21"/>
      <c r="G7" s="17">
        <f t="shared" si="0"/>
        <v>0</v>
      </c>
    </row>
    <row r="8" spans="1:7" x14ac:dyDescent="0.25">
      <c r="A8" s="7" t="s">
        <v>18</v>
      </c>
      <c r="B8" s="8" t="s">
        <v>19</v>
      </c>
      <c r="C8" s="9" t="s">
        <v>20</v>
      </c>
      <c r="D8" s="10">
        <v>5.4</v>
      </c>
      <c r="E8" s="10">
        <v>109.87</v>
      </c>
      <c r="F8" s="21"/>
      <c r="G8" s="17">
        <f t="shared" si="0"/>
        <v>0</v>
      </c>
    </row>
    <row r="9" spans="1:7" x14ac:dyDescent="0.25">
      <c r="A9" s="7" t="s">
        <v>21</v>
      </c>
      <c r="B9" s="8" t="s">
        <v>22</v>
      </c>
      <c r="C9" s="9" t="s">
        <v>14</v>
      </c>
      <c r="D9" s="10">
        <v>4.5</v>
      </c>
      <c r="E9" s="10">
        <v>10.98</v>
      </c>
      <c r="F9" s="21"/>
      <c r="G9" s="17">
        <f t="shared" si="0"/>
        <v>0</v>
      </c>
    </row>
    <row r="10" spans="1:7" x14ac:dyDescent="0.25">
      <c r="A10" s="7" t="s">
        <v>23</v>
      </c>
      <c r="B10" s="8" t="s">
        <v>24</v>
      </c>
      <c r="C10" s="9" t="s">
        <v>14</v>
      </c>
      <c r="D10" s="10">
        <v>4.5</v>
      </c>
      <c r="E10" s="10">
        <v>14.46</v>
      </c>
      <c r="F10" s="21"/>
      <c r="G10" s="17">
        <f t="shared" si="0"/>
        <v>0</v>
      </c>
    </row>
    <row r="11" spans="1:7" x14ac:dyDescent="0.25">
      <c r="A11" s="7" t="s">
        <v>27</v>
      </c>
      <c r="B11" s="8" t="s">
        <v>28</v>
      </c>
      <c r="C11" s="9" t="s">
        <v>20</v>
      </c>
      <c r="D11" s="10">
        <v>3.6</v>
      </c>
      <c r="E11" s="10">
        <v>82.4</v>
      </c>
      <c r="F11" s="21"/>
      <c r="G11" s="17">
        <f t="shared" si="0"/>
        <v>0</v>
      </c>
    </row>
    <row r="12" spans="1:7" x14ac:dyDescent="0.25">
      <c r="A12" s="7" t="s">
        <v>188</v>
      </c>
      <c r="B12" s="8" t="s">
        <v>189</v>
      </c>
      <c r="C12" s="9" t="s">
        <v>52</v>
      </c>
      <c r="D12" s="10">
        <v>21</v>
      </c>
      <c r="E12" s="10">
        <v>105.98</v>
      </c>
      <c r="F12" s="21"/>
      <c r="G12" s="17">
        <f t="shared" si="0"/>
        <v>0</v>
      </c>
    </row>
    <row r="13" spans="1:7" x14ac:dyDescent="0.25">
      <c r="A13" s="7" t="s">
        <v>29</v>
      </c>
      <c r="B13" s="8" t="s">
        <v>30</v>
      </c>
      <c r="C13" s="9" t="s">
        <v>14</v>
      </c>
      <c r="D13" s="10">
        <v>9</v>
      </c>
      <c r="E13" s="10">
        <v>116.45</v>
      </c>
      <c r="F13" s="21"/>
      <c r="G13" s="17">
        <f t="shared" si="0"/>
        <v>0</v>
      </c>
    </row>
    <row r="14" spans="1:7" x14ac:dyDescent="0.25">
      <c r="A14" s="7" t="s">
        <v>31</v>
      </c>
      <c r="B14" s="8" t="s">
        <v>32</v>
      </c>
      <c r="C14" s="9" t="s">
        <v>33</v>
      </c>
      <c r="D14" s="10">
        <v>37.020000000000003</v>
      </c>
      <c r="E14" s="10">
        <v>15.57</v>
      </c>
      <c r="F14" s="21"/>
      <c r="G14" s="17">
        <f t="shared" si="0"/>
        <v>0</v>
      </c>
    </row>
    <row r="15" spans="1:7" x14ac:dyDescent="0.25">
      <c r="A15" s="7" t="s">
        <v>34</v>
      </c>
      <c r="B15" s="8" t="s">
        <v>35</v>
      </c>
      <c r="C15" s="9" t="s">
        <v>33</v>
      </c>
      <c r="D15" s="10">
        <v>23.1</v>
      </c>
      <c r="E15" s="10">
        <v>15.99</v>
      </c>
      <c r="F15" s="21"/>
      <c r="G15" s="17">
        <f t="shared" si="0"/>
        <v>0</v>
      </c>
    </row>
    <row r="16" spans="1:7" x14ac:dyDescent="0.25">
      <c r="A16" s="7" t="s">
        <v>36</v>
      </c>
      <c r="B16" s="8" t="s">
        <v>37</v>
      </c>
      <c r="C16" s="9" t="s">
        <v>20</v>
      </c>
      <c r="D16" s="10">
        <v>1.1299999999999999</v>
      </c>
      <c r="E16" s="10">
        <v>721.03</v>
      </c>
      <c r="F16" s="21"/>
      <c r="G16" s="17">
        <f t="shared" si="0"/>
        <v>0</v>
      </c>
    </row>
    <row r="17" spans="1:7" x14ac:dyDescent="0.25">
      <c r="A17" s="7" t="s">
        <v>190</v>
      </c>
      <c r="B17" s="8" t="s">
        <v>191</v>
      </c>
      <c r="C17" s="9" t="s">
        <v>14</v>
      </c>
      <c r="D17" s="10">
        <v>34.799999999999997</v>
      </c>
      <c r="E17" s="10">
        <v>166.74</v>
      </c>
      <c r="F17" s="21"/>
      <c r="G17" s="17">
        <f t="shared" si="0"/>
        <v>0</v>
      </c>
    </row>
    <row r="18" spans="1:7" x14ac:dyDescent="0.25">
      <c r="A18" s="7" t="s">
        <v>44</v>
      </c>
      <c r="B18" s="8" t="s">
        <v>32</v>
      </c>
      <c r="C18" s="9" t="s">
        <v>33</v>
      </c>
      <c r="D18" s="10">
        <v>143.13999999999999</v>
      </c>
      <c r="E18" s="10">
        <v>15.57</v>
      </c>
      <c r="F18" s="21"/>
      <c r="G18" s="17">
        <f t="shared" si="0"/>
        <v>0</v>
      </c>
    </row>
    <row r="19" spans="1:7" x14ac:dyDescent="0.25">
      <c r="A19" s="7" t="s">
        <v>45</v>
      </c>
      <c r="B19" s="8" t="s">
        <v>35</v>
      </c>
      <c r="C19" s="9" t="s">
        <v>33</v>
      </c>
      <c r="D19" s="10">
        <v>75.31</v>
      </c>
      <c r="E19" s="10">
        <v>15.99</v>
      </c>
      <c r="F19" s="21"/>
      <c r="G19" s="17">
        <f t="shared" si="0"/>
        <v>0</v>
      </c>
    </row>
    <row r="20" spans="1:7" x14ac:dyDescent="0.25">
      <c r="A20" s="7" t="s">
        <v>192</v>
      </c>
      <c r="B20" s="8" t="s">
        <v>193</v>
      </c>
      <c r="C20" s="9" t="s">
        <v>20</v>
      </c>
      <c r="D20" s="10">
        <v>3.48</v>
      </c>
      <c r="E20" s="10">
        <v>721.03</v>
      </c>
      <c r="F20" s="21"/>
      <c r="G20" s="17">
        <f t="shared" si="0"/>
        <v>0</v>
      </c>
    </row>
    <row r="21" spans="1:7" x14ac:dyDescent="0.25">
      <c r="A21" s="7" t="s">
        <v>194</v>
      </c>
      <c r="B21" s="8" t="s">
        <v>195</v>
      </c>
      <c r="C21" s="9" t="s">
        <v>20</v>
      </c>
      <c r="D21" s="10">
        <v>5.7</v>
      </c>
      <c r="E21" s="10">
        <v>549.39</v>
      </c>
      <c r="F21" s="21"/>
      <c r="G21" s="17">
        <f t="shared" si="0"/>
        <v>0</v>
      </c>
    </row>
    <row r="22" spans="1:7" x14ac:dyDescent="0.25">
      <c r="A22" s="7" t="s">
        <v>196</v>
      </c>
      <c r="B22" s="8" t="s">
        <v>197</v>
      </c>
      <c r="C22" s="9" t="s">
        <v>14</v>
      </c>
      <c r="D22" s="10">
        <v>60</v>
      </c>
      <c r="E22" s="10">
        <v>221.68</v>
      </c>
      <c r="F22" s="21"/>
      <c r="G22" s="17">
        <f t="shared" si="0"/>
        <v>0</v>
      </c>
    </row>
    <row r="23" spans="1:7" x14ac:dyDescent="0.25">
      <c r="A23" s="7" t="s">
        <v>198</v>
      </c>
      <c r="B23" s="8" t="s">
        <v>199</v>
      </c>
      <c r="C23" s="9" t="s">
        <v>52</v>
      </c>
      <c r="D23" s="10">
        <v>30</v>
      </c>
      <c r="E23" s="10">
        <v>62.2</v>
      </c>
      <c r="F23" s="21"/>
      <c r="G23" s="17">
        <f t="shared" si="0"/>
        <v>0</v>
      </c>
    </row>
    <row r="24" spans="1:7" x14ac:dyDescent="0.25">
      <c r="A24" s="7" t="s">
        <v>200</v>
      </c>
      <c r="B24" s="8" t="s">
        <v>201</v>
      </c>
      <c r="C24" s="9" t="s">
        <v>20</v>
      </c>
      <c r="D24" s="10">
        <v>11.25</v>
      </c>
      <c r="E24" s="10">
        <v>127.13</v>
      </c>
      <c r="F24" s="21"/>
      <c r="G24" s="17">
        <f t="shared" si="0"/>
        <v>0</v>
      </c>
    </row>
    <row r="25" spans="1:7" x14ac:dyDescent="0.25">
      <c r="A25" s="7" t="s">
        <v>202</v>
      </c>
      <c r="B25" s="8" t="s">
        <v>203</v>
      </c>
      <c r="C25" s="9" t="s">
        <v>14</v>
      </c>
      <c r="D25" s="10">
        <v>14.4</v>
      </c>
      <c r="E25" s="10">
        <v>42.54</v>
      </c>
      <c r="F25" s="21"/>
      <c r="G25" s="17">
        <f t="shared" si="0"/>
        <v>0</v>
      </c>
    </row>
    <row r="26" spans="1:7" x14ac:dyDescent="0.25">
      <c r="A26" s="7" t="s">
        <v>204</v>
      </c>
      <c r="B26" s="8" t="s">
        <v>205</v>
      </c>
      <c r="C26" s="9" t="s">
        <v>14</v>
      </c>
      <c r="D26" s="10">
        <v>74.400000000000006</v>
      </c>
      <c r="E26" s="10">
        <v>13.25</v>
      </c>
      <c r="F26" s="21"/>
      <c r="G26" s="17">
        <f t="shared" si="0"/>
        <v>0</v>
      </c>
    </row>
    <row r="27" spans="1:7" x14ac:dyDescent="0.25">
      <c r="A27" s="7" t="s">
        <v>206</v>
      </c>
      <c r="B27" s="8" t="s">
        <v>207</v>
      </c>
      <c r="C27" s="9" t="s">
        <v>14</v>
      </c>
      <c r="D27" s="10">
        <v>14.4</v>
      </c>
      <c r="E27" s="10">
        <v>60.78</v>
      </c>
      <c r="F27" s="21"/>
      <c r="G27" s="17">
        <f t="shared" si="0"/>
        <v>0</v>
      </c>
    </row>
    <row r="28" spans="1:7" x14ac:dyDescent="0.25">
      <c r="A28" s="7" t="s">
        <v>208</v>
      </c>
      <c r="B28" s="8" t="s">
        <v>209</v>
      </c>
      <c r="C28" s="9" t="s">
        <v>14</v>
      </c>
      <c r="D28" s="10">
        <v>90</v>
      </c>
      <c r="E28" s="10">
        <v>11.35</v>
      </c>
      <c r="F28" s="21"/>
      <c r="G28" s="17">
        <f t="shared" si="0"/>
        <v>0</v>
      </c>
    </row>
    <row r="29" spans="1:7" x14ac:dyDescent="0.25">
      <c r="A29" s="7" t="s">
        <v>210</v>
      </c>
      <c r="B29" s="8" t="s">
        <v>211</v>
      </c>
      <c r="C29" s="9" t="s">
        <v>14</v>
      </c>
      <c r="D29" s="10">
        <v>90</v>
      </c>
      <c r="E29" s="10">
        <v>25.23</v>
      </c>
      <c r="F29" s="21"/>
      <c r="G29" s="17">
        <f t="shared" si="0"/>
        <v>0</v>
      </c>
    </row>
    <row r="30" spans="1:7" x14ac:dyDescent="0.25">
      <c r="A30" s="7" t="s">
        <v>212</v>
      </c>
      <c r="B30" s="8" t="s">
        <v>213</v>
      </c>
      <c r="C30" s="9" t="s">
        <v>52</v>
      </c>
      <c r="D30" s="10">
        <v>30</v>
      </c>
      <c r="E30" s="10">
        <v>44.56</v>
      </c>
      <c r="F30" s="21"/>
      <c r="G30" s="17">
        <f t="shared" si="0"/>
        <v>0</v>
      </c>
    </row>
    <row r="31" spans="1:7" x14ac:dyDescent="0.25">
      <c r="A31" s="7" t="s">
        <v>214</v>
      </c>
      <c r="B31" s="8" t="s">
        <v>215</v>
      </c>
      <c r="C31" s="9" t="s">
        <v>52</v>
      </c>
      <c r="D31" s="10">
        <v>20</v>
      </c>
      <c r="E31" s="10">
        <v>63.4</v>
      </c>
      <c r="F31" s="21"/>
      <c r="G31" s="17">
        <f t="shared" si="0"/>
        <v>0</v>
      </c>
    </row>
    <row r="32" spans="1:7" x14ac:dyDescent="0.25">
      <c r="A32" s="7" t="s">
        <v>216</v>
      </c>
      <c r="B32" s="8" t="s">
        <v>217</v>
      </c>
      <c r="C32" s="9" t="s">
        <v>52</v>
      </c>
      <c r="D32" s="10">
        <v>30</v>
      </c>
      <c r="E32" s="10">
        <v>119.01</v>
      </c>
      <c r="F32" s="21"/>
      <c r="G32" s="17">
        <f t="shared" si="0"/>
        <v>0</v>
      </c>
    </row>
    <row r="33" spans="1:7" x14ac:dyDescent="0.25">
      <c r="A33" s="7" t="s">
        <v>218</v>
      </c>
      <c r="B33" s="8" t="s">
        <v>219</v>
      </c>
      <c r="C33" s="9" t="s">
        <v>52</v>
      </c>
      <c r="D33" s="10">
        <v>20</v>
      </c>
      <c r="E33" s="10">
        <v>186.98</v>
      </c>
      <c r="F33" s="21"/>
      <c r="G33" s="17">
        <f t="shared" si="0"/>
        <v>0</v>
      </c>
    </row>
    <row r="34" spans="1:7" x14ac:dyDescent="0.25">
      <c r="A34" s="7" t="s">
        <v>220</v>
      </c>
      <c r="B34" s="8" t="s">
        <v>221</v>
      </c>
      <c r="C34" s="9" t="s">
        <v>52</v>
      </c>
      <c r="D34" s="10">
        <v>40</v>
      </c>
      <c r="E34" s="10">
        <v>77.64</v>
      </c>
      <c r="F34" s="21"/>
      <c r="G34" s="17">
        <f t="shared" si="0"/>
        <v>0</v>
      </c>
    </row>
    <row r="35" spans="1:7" x14ac:dyDescent="0.25">
      <c r="A35" s="7" t="s">
        <v>222</v>
      </c>
      <c r="B35" s="8" t="s">
        <v>223</v>
      </c>
      <c r="C35" s="9" t="s">
        <v>52</v>
      </c>
      <c r="D35" s="10">
        <v>30</v>
      </c>
      <c r="E35" s="10">
        <v>63.73</v>
      </c>
      <c r="F35" s="21"/>
      <c r="G35" s="17">
        <f t="shared" si="0"/>
        <v>0</v>
      </c>
    </row>
    <row r="36" spans="1:7" x14ac:dyDescent="0.25">
      <c r="A36" s="7" t="s">
        <v>224</v>
      </c>
      <c r="B36" s="8" t="s">
        <v>225</v>
      </c>
      <c r="C36" s="9" t="s">
        <v>52</v>
      </c>
      <c r="D36" s="10">
        <v>20</v>
      </c>
      <c r="E36" s="10">
        <v>76.94</v>
      </c>
      <c r="F36" s="21"/>
      <c r="G36" s="17">
        <f t="shared" si="0"/>
        <v>0</v>
      </c>
    </row>
    <row r="37" spans="1:7" x14ac:dyDescent="0.25">
      <c r="A37" s="7" t="s">
        <v>226</v>
      </c>
      <c r="B37" s="8" t="s">
        <v>227</v>
      </c>
      <c r="C37" s="9" t="s">
        <v>52</v>
      </c>
      <c r="D37" s="10">
        <v>320</v>
      </c>
      <c r="E37" s="10">
        <v>6.2</v>
      </c>
      <c r="F37" s="21"/>
      <c r="G37" s="17">
        <f t="shared" si="0"/>
        <v>0</v>
      </c>
    </row>
    <row r="38" spans="1:7" x14ac:dyDescent="0.25">
      <c r="A38" s="7" t="s">
        <v>228</v>
      </c>
      <c r="B38" s="8" t="s">
        <v>229</v>
      </c>
      <c r="C38" s="9" t="s">
        <v>52</v>
      </c>
      <c r="D38" s="10">
        <v>150</v>
      </c>
      <c r="E38" s="10">
        <v>8.19</v>
      </c>
      <c r="F38" s="21"/>
      <c r="G38" s="17">
        <f t="shared" si="0"/>
        <v>0</v>
      </c>
    </row>
    <row r="39" spans="1:7" x14ac:dyDescent="0.25">
      <c r="A39" s="7" t="s">
        <v>230</v>
      </c>
      <c r="B39" s="8" t="s">
        <v>231</v>
      </c>
      <c r="C39" s="9" t="s">
        <v>52</v>
      </c>
      <c r="D39" s="10">
        <v>150</v>
      </c>
      <c r="E39" s="10">
        <v>10.65</v>
      </c>
      <c r="F39" s="21"/>
      <c r="G39" s="17">
        <f t="shared" si="0"/>
        <v>0</v>
      </c>
    </row>
    <row r="40" spans="1:7" x14ac:dyDescent="0.25">
      <c r="A40" s="7" t="s">
        <v>232</v>
      </c>
      <c r="B40" s="8" t="s">
        <v>233</v>
      </c>
      <c r="C40" s="9" t="s">
        <v>52</v>
      </c>
      <c r="D40" s="10">
        <v>240</v>
      </c>
      <c r="E40" s="10">
        <v>1.67</v>
      </c>
      <c r="F40" s="21"/>
      <c r="G40" s="17">
        <f t="shared" si="0"/>
        <v>0</v>
      </c>
    </row>
    <row r="41" spans="1:7" x14ac:dyDescent="0.25">
      <c r="A41" s="7" t="s">
        <v>234</v>
      </c>
      <c r="B41" s="8" t="s">
        <v>235</v>
      </c>
      <c r="C41" s="9" t="s">
        <v>57</v>
      </c>
      <c r="D41" s="10">
        <v>3</v>
      </c>
      <c r="E41" s="10">
        <v>100.75</v>
      </c>
      <c r="F41" s="21"/>
      <c r="G41" s="17">
        <f t="shared" si="0"/>
        <v>0</v>
      </c>
    </row>
    <row r="42" spans="1:7" x14ac:dyDescent="0.25">
      <c r="A42" s="7" t="s">
        <v>236</v>
      </c>
      <c r="B42" s="8" t="s">
        <v>237</v>
      </c>
      <c r="C42" s="9" t="s">
        <v>14</v>
      </c>
      <c r="D42" s="10">
        <v>9</v>
      </c>
      <c r="E42" s="10">
        <v>134.34</v>
      </c>
      <c r="F42" s="21"/>
      <c r="G42" s="17">
        <f t="shared" si="0"/>
        <v>0</v>
      </c>
    </row>
    <row r="43" spans="1:7" x14ac:dyDescent="0.25">
      <c r="A43" s="7" t="s">
        <v>238</v>
      </c>
      <c r="B43" s="8" t="s">
        <v>239</v>
      </c>
      <c r="C43" s="9" t="s">
        <v>14</v>
      </c>
      <c r="D43" s="10">
        <v>30</v>
      </c>
      <c r="E43" s="10">
        <v>212.81</v>
      </c>
      <c r="F43" s="21"/>
      <c r="G43" s="17">
        <f t="shared" si="0"/>
        <v>0</v>
      </c>
    </row>
    <row r="44" spans="1:7" x14ac:dyDescent="0.25">
      <c r="A44" s="7" t="s">
        <v>240</v>
      </c>
      <c r="B44" s="8" t="s">
        <v>241</v>
      </c>
      <c r="C44" s="9" t="s">
        <v>14</v>
      </c>
      <c r="D44" s="10">
        <v>30</v>
      </c>
      <c r="E44" s="10">
        <v>2.19</v>
      </c>
      <c r="F44" s="21"/>
      <c r="G44" s="17">
        <f t="shared" si="0"/>
        <v>0</v>
      </c>
    </row>
    <row r="45" spans="1:7" x14ac:dyDescent="0.25">
      <c r="A45" s="7" t="s">
        <v>99</v>
      </c>
      <c r="B45" s="8" t="s">
        <v>94</v>
      </c>
      <c r="C45" s="9" t="s">
        <v>14</v>
      </c>
      <c r="D45" s="10">
        <v>75</v>
      </c>
      <c r="E45" s="10">
        <v>9.5399999999999991</v>
      </c>
      <c r="F45" s="21"/>
      <c r="G45" s="17">
        <f t="shared" si="0"/>
        <v>0</v>
      </c>
    </row>
    <row r="46" spans="1:7" x14ac:dyDescent="0.25">
      <c r="A46" s="7" t="s">
        <v>100</v>
      </c>
      <c r="B46" s="8" t="s">
        <v>96</v>
      </c>
      <c r="C46" s="9" t="s">
        <v>14</v>
      </c>
      <c r="D46" s="10">
        <v>75</v>
      </c>
      <c r="E46" s="10">
        <v>60.05</v>
      </c>
      <c r="F46" s="21"/>
      <c r="G46" s="17">
        <f t="shared" si="0"/>
        <v>0</v>
      </c>
    </row>
    <row r="47" spans="1:7" x14ac:dyDescent="0.25">
      <c r="A47" s="7" t="s">
        <v>132</v>
      </c>
      <c r="B47" s="8" t="s">
        <v>121</v>
      </c>
      <c r="C47" s="9" t="s">
        <v>14</v>
      </c>
      <c r="D47" s="10">
        <v>200</v>
      </c>
      <c r="E47" s="10">
        <v>36.380000000000003</v>
      </c>
      <c r="F47" s="21"/>
      <c r="G47" s="17">
        <f t="shared" si="0"/>
        <v>0</v>
      </c>
    </row>
    <row r="48" spans="1:7" x14ac:dyDescent="0.25">
      <c r="A48" s="7" t="s">
        <v>242</v>
      </c>
      <c r="B48" s="8" t="s">
        <v>243</v>
      </c>
      <c r="C48" s="9" t="s">
        <v>57</v>
      </c>
      <c r="D48" s="10">
        <v>1</v>
      </c>
      <c r="E48" s="10">
        <v>12735.48</v>
      </c>
      <c r="F48" s="21"/>
      <c r="G48" s="17">
        <f t="shared" si="0"/>
        <v>0</v>
      </c>
    </row>
    <row r="49" spans="1:7" x14ac:dyDescent="0.25">
      <c r="A49" s="7" t="s">
        <v>244</v>
      </c>
      <c r="B49" s="8" t="s">
        <v>245</v>
      </c>
      <c r="C49" s="9" t="s">
        <v>14</v>
      </c>
      <c r="D49" s="10">
        <v>30</v>
      </c>
      <c r="E49" s="10">
        <v>818.32</v>
      </c>
      <c r="F49" s="21"/>
      <c r="G49" s="17">
        <f t="shared" si="0"/>
        <v>0</v>
      </c>
    </row>
    <row r="50" spans="1:7" x14ac:dyDescent="0.25">
      <c r="A50" s="7" t="s">
        <v>246</v>
      </c>
      <c r="B50" s="8" t="s">
        <v>247</v>
      </c>
      <c r="C50" s="9" t="s">
        <v>14</v>
      </c>
      <c r="D50" s="10">
        <v>2.5</v>
      </c>
      <c r="E50" s="10">
        <v>1246.74</v>
      </c>
      <c r="F50" s="21"/>
      <c r="G50" s="17">
        <f t="shared" si="0"/>
        <v>0</v>
      </c>
    </row>
    <row r="51" spans="1:7" x14ac:dyDescent="0.25">
      <c r="A51" s="7" t="s">
        <v>248</v>
      </c>
      <c r="B51" s="8" t="s">
        <v>249</v>
      </c>
      <c r="C51" s="9" t="s">
        <v>14</v>
      </c>
      <c r="D51" s="10">
        <v>90</v>
      </c>
      <c r="E51" s="10">
        <v>53.81</v>
      </c>
      <c r="F51" s="21"/>
      <c r="G51" s="17">
        <f t="shared" si="0"/>
        <v>0</v>
      </c>
    </row>
    <row r="52" spans="1:7" x14ac:dyDescent="0.25">
      <c r="A52" s="7" t="s">
        <v>250</v>
      </c>
      <c r="B52" s="8" t="s">
        <v>24</v>
      </c>
      <c r="C52" s="9" t="s">
        <v>14</v>
      </c>
      <c r="D52" s="10">
        <v>90</v>
      </c>
      <c r="E52" s="10">
        <v>14.46</v>
      </c>
      <c r="F52" s="21"/>
      <c r="G52" s="17">
        <f t="shared" si="0"/>
        <v>0</v>
      </c>
    </row>
    <row r="53" spans="1:7" x14ac:dyDescent="0.25">
      <c r="A53" s="7" t="s">
        <v>251</v>
      </c>
      <c r="B53" s="8" t="s">
        <v>252</v>
      </c>
      <c r="C53" s="9" t="s">
        <v>14</v>
      </c>
      <c r="D53" s="10">
        <v>40</v>
      </c>
      <c r="E53" s="10">
        <v>22.23</v>
      </c>
      <c r="F53" s="21"/>
      <c r="G53" s="17">
        <f t="shared" si="0"/>
        <v>0</v>
      </c>
    </row>
    <row r="54" spans="1:7" x14ac:dyDescent="0.25">
      <c r="A54" s="7" t="s">
        <v>253</v>
      </c>
      <c r="B54" s="8" t="s">
        <v>254</v>
      </c>
      <c r="C54" s="9" t="s">
        <v>57</v>
      </c>
      <c r="D54" s="10">
        <v>1</v>
      </c>
      <c r="E54" s="10">
        <v>520.69000000000005</v>
      </c>
      <c r="F54" s="21"/>
      <c r="G54" s="17">
        <f t="shared" si="0"/>
        <v>0</v>
      </c>
    </row>
    <row r="55" spans="1:7" x14ac:dyDescent="0.25">
      <c r="A55" s="7" t="s">
        <v>255</v>
      </c>
      <c r="B55" s="8" t="s">
        <v>256</v>
      </c>
      <c r="C55" s="9" t="s">
        <v>57</v>
      </c>
      <c r="D55" s="10">
        <v>1</v>
      </c>
      <c r="E55" s="10">
        <v>598.41</v>
      </c>
      <c r="F55" s="21"/>
      <c r="G55" s="17">
        <f t="shared" si="0"/>
        <v>0</v>
      </c>
    </row>
    <row r="56" spans="1:7" x14ac:dyDescent="0.25">
      <c r="A56" s="7" t="s">
        <v>257</v>
      </c>
      <c r="B56" s="8" t="s">
        <v>258</v>
      </c>
      <c r="C56" s="9" t="s">
        <v>57</v>
      </c>
      <c r="D56" s="10">
        <v>1</v>
      </c>
      <c r="E56" s="10">
        <v>582.35</v>
      </c>
      <c r="F56" s="21"/>
      <c r="G56" s="17">
        <f t="shared" si="0"/>
        <v>0</v>
      </c>
    </row>
    <row r="57" spans="1:7" x14ac:dyDescent="0.25">
      <c r="A57" s="7" t="s">
        <v>259</v>
      </c>
      <c r="B57" s="8" t="s">
        <v>260</v>
      </c>
      <c r="C57" s="9" t="s">
        <v>57</v>
      </c>
      <c r="D57" s="10">
        <v>2</v>
      </c>
      <c r="E57" s="10">
        <v>815.91</v>
      </c>
      <c r="F57" s="21"/>
      <c r="G57" s="17">
        <f t="shared" si="0"/>
        <v>0</v>
      </c>
    </row>
    <row r="58" spans="1:7" x14ac:dyDescent="0.25">
      <c r="A58" s="7" t="s">
        <v>261</v>
      </c>
      <c r="B58" s="8" t="s">
        <v>262</v>
      </c>
      <c r="C58" s="9" t="s">
        <v>14</v>
      </c>
      <c r="D58" s="10">
        <v>26.4</v>
      </c>
      <c r="E58" s="10">
        <v>167.59</v>
      </c>
      <c r="F58" s="21"/>
      <c r="G58" s="17">
        <f t="shared" si="0"/>
        <v>0</v>
      </c>
    </row>
    <row r="59" spans="1:7" x14ac:dyDescent="0.25">
      <c r="A59" s="7" t="s">
        <v>263</v>
      </c>
      <c r="B59" s="8" t="s">
        <v>264</v>
      </c>
      <c r="C59" s="9" t="s">
        <v>52</v>
      </c>
      <c r="D59" s="10">
        <v>24</v>
      </c>
      <c r="E59" s="10">
        <v>35.36</v>
      </c>
      <c r="F59" s="21"/>
      <c r="G59" s="17">
        <f t="shared" si="0"/>
        <v>0</v>
      </c>
    </row>
    <row r="60" spans="1:7" x14ac:dyDescent="0.25">
      <c r="A60" s="7" t="s">
        <v>265</v>
      </c>
      <c r="B60" s="8" t="s">
        <v>266</v>
      </c>
      <c r="C60" s="9" t="s">
        <v>20</v>
      </c>
      <c r="D60" s="10">
        <v>18.690000000000001</v>
      </c>
      <c r="E60" s="10">
        <v>280.45999999999998</v>
      </c>
      <c r="F60" s="21"/>
      <c r="G60" s="17">
        <f t="shared" si="0"/>
        <v>0</v>
      </c>
    </row>
    <row r="61" spans="1:7" x14ac:dyDescent="0.25">
      <c r="A61" s="7" t="s">
        <v>267</v>
      </c>
      <c r="B61" s="8" t="s">
        <v>268</v>
      </c>
      <c r="C61" s="9" t="s">
        <v>57</v>
      </c>
      <c r="D61" s="10">
        <v>10</v>
      </c>
      <c r="E61" s="10">
        <v>35.71</v>
      </c>
      <c r="F61" s="21"/>
      <c r="G61" s="17">
        <f t="shared" si="0"/>
        <v>0</v>
      </c>
    </row>
    <row r="62" spans="1:7" x14ac:dyDescent="0.25">
      <c r="A62" s="7" t="s">
        <v>269</v>
      </c>
      <c r="B62" s="8" t="s">
        <v>270</v>
      </c>
      <c r="C62" s="9" t="s">
        <v>20</v>
      </c>
      <c r="D62" s="10">
        <v>20</v>
      </c>
      <c r="E62" s="10">
        <v>357.1</v>
      </c>
      <c r="F62" s="21"/>
      <c r="G62" s="17">
        <f t="shared" si="0"/>
        <v>0</v>
      </c>
    </row>
    <row r="63" spans="1:7" x14ac:dyDescent="0.25">
      <c r="A63" s="7" t="s">
        <v>271</v>
      </c>
      <c r="B63" s="8" t="s">
        <v>272</v>
      </c>
      <c r="C63" s="9" t="s">
        <v>14</v>
      </c>
      <c r="D63" s="10">
        <v>90</v>
      </c>
      <c r="E63" s="10">
        <v>73.25</v>
      </c>
      <c r="F63" s="21"/>
      <c r="G63" s="17">
        <f t="shared" si="0"/>
        <v>0</v>
      </c>
    </row>
    <row r="64" spans="1:7" x14ac:dyDescent="0.25">
      <c r="A64" s="7" t="s">
        <v>273</v>
      </c>
      <c r="B64" s="8" t="s">
        <v>274</v>
      </c>
      <c r="C64" s="9" t="s">
        <v>52</v>
      </c>
      <c r="D64" s="10">
        <v>2</v>
      </c>
      <c r="E64" s="10">
        <v>1093.22</v>
      </c>
      <c r="F64" s="21"/>
      <c r="G64" s="17">
        <f t="shared" si="0"/>
        <v>0</v>
      </c>
    </row>
    <row r="65" spans="1:7" x14ac:dyDescent="0.25">
      <c r="A65" s="7" t="s">
        <v>275</v>
      </c>
      <c r="B65" s="8" t="s">
        <v>276</v>
      </c>
      <c r="C65" s="9" t="s">
        <v>57</v>
      </c>
      <c r="D65" s="10">
        <v>9</v>
      </c>
      <c r="E65" s="10">
        <v>911.13</v>
      </c>
      <c r="F65" s="21"/>
      <c r="G65" s="17">
        <f t="shared" si="0"/>
        <v>0</v>
      </c>
    </row>
    <row r="66" spans="1:7" x14ac:dyDescent="0.25">
      <c r="A66" s="7"/>
      <c r="B66" s="8"/>
      <c r="C66" s="9"/>
      <c r="D66" s="10"/>
      <c r="E66" s="10"/>
      <c r="F66" s="11" t="s">
        <v>8</v>
      </c>
      <c r="G66" s="12">
        <f>SUM(G5:G65)</f>
        <v>0</v>
      </c>
    </row>
  </sheetData>
  <sheetProtection algorithmName="SHA-512" hashValue="j18EAvBMp3mo3heVYaltdT52dv6GZ7Xz4HPkwWO3x2hbcOQcdRR0kuLBGwa16lJfHnOqbWi5tmNXyWipfRmwwg==" saltValue="eNNa4m9jmMqrEfEeN8Qwaw==" spinCount="100000" sheet="1" objects="1" scenarios="1"/>
  <conditionalFormatting sqref="F5:F65">
    <cfRule type="expression" dxfId="0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65" xr:uid="{4DB558A6-12EC-428D-A6E5-C7481B1AF3BD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AMPLIAÇÃO DE SALAS DE AULA</vt:lpstr>
      <vt:lpstr>SERVIÇOS COMPLEMENTARES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Aparecida Silva</dc:creator>
  <cp:lastModifiedBy>Raphael Ribeiro Lino</cp:lastModifiedBy>
  <dcterms:created xsi:type="dcterms:W3CDTF">2024-10-14T12:53:12Z</dcterms:created>
  <dcterms:modified xsi:type="dcterms:W3CDTF">2026-01-08T11:23:19Z</dcterms:modified>
</cp:coreProperties>
</file>